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ประถม\"/>
    </mc:Choice>
  </mc:AlternateContent>
  <bookViews>
    <workbookView xWindow="240" yWindow="105" windowWidth="20115" windowHeight="7935" firstSheet="3" activeTab="5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J19" i="9" l="1"/>
  <c r="H19" i="9" l="1"/>
  <c r="G19" i="9"/>
  <c r="I19" i="9"/>
  <c r="F19" i="9"/>
  <c r="E19" i="9"/>
  <c r="D19" i="9"/>
  <c r="C19" i="9"/>
  <c r="B19" i="9"/>
  <c r="A16" i="9"/>
  <c r="I16" i="9"/>
  <c r="H16" i="9"/>
  <c r="G16" i="9"/>
  <c r="F16" i="9"/>
  <c r="E16" i="9"/>
  <c r="D16" i="9"/>
  <c r="C16" i="9"/>
  <c r="B16" i="9"/>
  <c r="D15" i="8"/>
  <c r="D14" i="8"/>
  <c r="D13" i="8"/>
  <c r="D12" i="8"/>
  <c r="D11" i="8"/>
  <c r="D10" i="8"/>
  <c r="D9" i="8"/>
  <c r="D8" i="8"/>
  <c r="D7" i="8"/>
  <c r="C7" i="8" l="1"/>
  <c r="C8" i="8"/>
  <c r="C9" i="8"/>
  <c r="C10" i="8"/>
  <c r="C11" i="8"/>
  <c r="C12" i="8"/>
  <c r="C14" i="8" l="1"/>
  <c r="C15" i="8"/>
  <c r="H12" i="7"/>
  <c r="I12" i="7" s="1"/>
  <c r="J12" i="7" s="1"/>
  <c r="H11" i="7"/>
  <c r="I11" i="7" s="1"/>
  <c r="J11" i="7" s="1"/>
  <c r="H12" i="6"/>
  <c r="I12" i="6"/>
  <c r="J12" i="6" s="1"/>
  <c r="H11" i="6"/>
  <c r="I11" i="6"/>
  <c r="H14" i="8" s="1"/>
  <c r="J11" i="6"/>
  <c r="H15" i="8" l="1"/>
  <c r="K12" i="3"/>
  <c r="L12" i="3"/>
  <c r="K11" i="3"/>
  <c r="L11" i="3"/>
  <c r="R14" i="2"/>
  <c r="E15" i="8" s="1"/>
  <c r="F15" i="8" s="1"/>
  <c r="R13" i="2"/>
  <c r="E14" i="8" s="1"/>
  <c r="F14" i="8" s="1"/>
  <c r="T14" i="2" l="1"/>
  <c r="U14" i="2" s="1"/>
  <c r="M11" i="3"/>
  <c r="G14" i="8"/>
  <c r="T13" i="2"/>
  <c r="U13" i="2" s="1"/>
  <c r="M12" i="3"/>
  <c r="G15" i="8"/>
  <c r="K5" i="3"/>
  <c r="K6" i="3"/>
  <c r="K7" i="3"/>
  <c r="K8" i="3"/>
  <c r="K9" i="3"/>
  <c r="K10" i="3"/>
  <c r="L5" i="3"/>
  <c r="M5" i="3" s="1"/>
  <c r="L6" i="3"/>
  <c r="G9" i="8" s="1"/>
  <c r="L7" i="3"/>
  <c r="M7" i="3" s="1"/>
  <c r="L8" i="3"/>
  <c r="G11" i="8" s="1"/>
  <c r="L9" i="3"/>
  <c r="M9" i="3" s="1"/>
  <c r="L10" i="3"/>
  <c r="G13" i="8" s="1"/>
  <c r="M6" i="3"/>
  <c r="H5" i="6"/>
  <c r="H6" i="6"/>
  <c r="H7" i="6"/>
  <c r="H8" i="6"/>
  <c r="H9" i="6"/>
  <c r="H10" i="6"/>
  <c r="I5" i="6"/>
  <c r="H8" i="8" s="1"/>
  <c r="I6" i="6"/>
  <c r="J6" i="6" s="1"/>
  <c r="I7" i="6"/>
  <c r="H10" i="8" s="1"/>
  <c r="I8" i="6"/>
  <c r="J8" i="6" s="1"/>
  <c r="I9" i="6"/>
  <c r="H12" i="8" s="1"/>
  <c r="I10" i="6"/>
  <c r="J10" i="6" s="1"/>
  <c r="C13" i="8"/>
  <c r="M10" i="3" l="1"/>
  <c r="J5" i="6"/>
  <c r="H9" i="8"/>
  <c r="G10" i="8"/>
  <c r="G8" i="8"/>
  <c r="H13" i="8"/>
  <c r="J9" i="6"/>
  <c r="H11" i="8"/>
  <c r="J7" i="6"/>
  <c r="G12" i="8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H9" i="7"/>
  <c r="I9" i="7" s="1"/>
  <c r="J9" i="7" s="1"/>
  <c r="H10" i="7"/>
  <c r="I10" i="7" s="1"/>
  <c r="J10" i="7" s="1"/>
  <c r="R6" i="2"/>
  <c r="T6" i="2" s="1"/>
  <c r="U6" i="2" s="1"/>
  <c r="I4" i="6"/>
  <c r="R7" i="2"/>
  <c r="E8" i="8" s="1"/>
  <c r="F8" i="8" s="1"/>
  <c r="R8" i="2"/>
  <c r="R9" i="2"/>
  <c r="R10" i="2"/>
  <c r="R11" i="2"/>
  <c r="E12" i="8" s="1"/>
  <c r="F12" i="8" s="1"/>
  <c r="R12" i="2"/>
  <c r="E13" i="8" s="1"/>
  <c r="F13" i="8" s="1"/>
  <c r="J4" i="6" l="1"/>
  <c r="H7" i="8"/>
  <c r="T7" i="2"/>
  <c r="U7" i="2" s="1"/>
  <c r="E7" i="8"/>
  <c r="F7" i="8" s="1"/>
  <c r="T9" i="2"/>
  <c r="U9" i="2" s="1"/>
  <c r="E10" i="8"/>
  <c r="F10" i="8" s="1"/>
  <c r="T8" i="2"/>
  <c r="U8" i="2" s="1"/>
  <c r="E9" i="8"/>
  <c r="F9" i="8" s="1"/>
  <c r="T10" i="2"/>
  <c r="U10" i="2" s="1"/>
  <c r="E11" i="8"/>
  <c r="F11" i="8" s="1"/>
  <c r="T12" i="2"/>
  <c r="U12" i="2" s="1"/>
  <c r="T11" i="2"/>
  <c r="U11" i="2" s="1"/>
  <c r="H4" i="7"/>
  <c r="I4" i="7" s="1"/>
  <c r="J4" i="7" s="1"/>
  <c r="L4" i="3"/>
  <c r="M4" i="3" s="1"/>
  <c r="H4" i="6"/>
  <c r="K4" i="3"/>
  <c r="G7" i="8" l="1"/>
</calcChain>
</file>

<file path=xl/sharedStrings.xml><?xml version="1.0" encoding="utf-8"?>
<sst xmlns="http://schemas.openxmlformats.org/spreadsheetml/2006/main" count="1913" uniqueCount="77">
  <si>
    <t>บันทึกเวลาเรียน  ภาคเรียนที่  1</t>
  </si>
  <si>
    <t>เลขที่</t>
  </si>
  <si>
    <t>สัปดาห์ที่</t>
  </si>
  <si>
    <t>เดือน</t>
  </si>
  <si>
    <t>วันที่</t>
  </si>
  <si>
    <t>ชั่วโมง</t>
  </si>
  <si>
    <t>บันทึกเวลาเรียน  ภาคเรียนที่  2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</si>
  <si>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</si>
  <si>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</si>
  <si>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</si>
  <si>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</si>
  <si>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</si>
  <si>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</si>
  <si>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</si>
  <si>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</si>
  <si>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</si>
  <si>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</si>
  <si>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</si>
  <si>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</si>
  <si>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</si>
  <si>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</si>
  <si>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</si>
  <si>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</si>
  <si>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</si>
  <si>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</si>
  <si>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</si>
  <si>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</si>
  <si>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</si>
  <si>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</si>
  <si>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</si>
  <si>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ทั้งหมด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</si>
  <si>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</si>
  <si>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</si>
  <si>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</si>
  <si>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</si>
  <si>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</si>
  <si>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</si>
  <si>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</si>
  <si>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</si>
  <si>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</si>
  <si>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</si>
  <si>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</si>
  <si>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</si>
  <si>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</si>
  <si>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</si>
  <si>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</si>
  <si>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</si>
  <si>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อนุมัติ        </t>
    </r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ไม่อนุมัติ  </t>
    </r>
  </si>
  <si>
    <t>วันที่.......................เดือน.........................................พ.ศ. .........................</t>
  </si>
  <si>
    <t xml:space="preserve">                                   ลงชื่อ................................................................</t>
  </si>
  <si>
    <t>กลุ่มสาระการเรียนรู้  ภาษาไทย  รายวิชา  ภาษาไทย</t>
  </si>
  <si>
    <t>/</t>
  </si>
  <si>
    <t>แบบบันทึกผลการเรียนประจำรายวิชา  ระดับประถมศึกษา</t>
  </si>
  <si>
    <t>เด็กหญิงจิราพัชร  แสงสว่าง</t>
  </si>
  <si>
    <t>เด็กหญิงวริศรา  ทองเสม</t>
  </si>
  <si>
    <t>เด็กชายณัฐวุฒิ  อยู่ฉิม</t>
  </si>
  <si>
    <t>เด็กหญิงวรัญญา  ทองสอน</t>
  </si>
  <si>
    <t>เด็กหญิงธัญวรัตน์   เถื่อนประสงค์</t>
  </si>
  <si>
    <t>เด็กหญิงอริสรา  บุญเหาะ</t>
  </si>
  <si>
    <t>เด็กหญิงณัฐวิภา  แดงช่วง</t>
  </si>
  <si>
    <t>เด็กชายศักดิ์สิทธิ์  ไทยวัฒนา</t>
  </si>
  <si>
    <t>เด็กชายธีณวัชภ์  ประเสริฐศักดิ์</t>
  </si>
  <si>
    <t>แบบประกาศผลการเรียนรู้  ชั้นประถมศึกษาปีที่  1   ปีการศึกษา  2560 โรงเรียนโสตศึกษาเทพรัตน์</t>
  </si>
  <si>
    <t>วิชา  ภาษาไทย  รหัสวิชา  ท11101  จำนวนหน่วยกิต  5.0  หน่วยกิต</t>
  </si>
  <si>
    <t>ชั้นประถมศึกษาปีที่ 1</t>
  </si>
  <si>
    <t>ปีการศึกษา  2560</t>
  </si>
  <si>
    <t>รหัสวิชา  ท11101  เวลาเรียน  5  ชั่วโมง  หน่วยกิต  5.0</t>
  </si>
  <si>
    <t>ชื่อครูผู้สอน  นางสาวสุทิศา  ปานด่วน</t>
  </si>
  <si>
    <t>1.  นางสาวสุทิศา  ปานด่วน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</si>
  <si>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</si>
  <si>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</si>
  <si>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สรุปผลการประเมิน  ปีการศึกษา  2560</t>
  </si>
  <si>
    <t xml:space="preserve">บันทึกสรุปผลการประเมินสมรรถนะสำคัญของผู้เรียน </t>
  </si>
  <si>
    <t xml:space="preserve">บันทึกสรุปผลการประเมินการอ่าน คิดวิเคราะห์ และเขียนสื่อความ  </t>
  </si>
  <si>
    <t xml:space="preserve">บันทึกสรุปผลการประเมินคุณลักษณะอันพึงประสงค์  </t>
  </si>
  <si>
    <t>ครูผู้สอน  นางสาวสุทิศา  ปานด่วน</t>
  </si>
  <si>
    <t>2.  นางสาวทศมพร  ทองตระการ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</si>
</sst>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"/>
      <charset val="2"/>
    </font>
    <font>
      <sz val="16"/>
      <color theme="1"/>
      <name val="Tahoma"/>
      <family val="2"/>
      <charset val="222"/>
      <scheme val="minor"/>
    </font>
    <font>
      <b/>
      <sz val="8"/>
      <color theme="1"/>
      <name val="TH SarabunPSK"/>
      <family val="2"/>
    </font>
    <font>
      <sz val="16"/>
      <name val="TH SarabunPSK"/>
      <family val="2"/>
    </font>
    <font>
      <sz val="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/>
    <xf numFmtId="0" fontId="12" fillId="0" borderId="6" xfId="0" applyFont="1" applyBorder="1"/>
    <xf numFmtId="0" fontId="1" fillId="0" borderId="0" xfId="0" applyFont="1" applyAlignment="1"/>
    <xf numFmtId="0" fontId="12" fillId="0" borderId="7" xfId="0" applyFont="1" applyBorder="1"/>
    <xf numFmtId="0" fontId="13" fillId="0" borderId="1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Border="1"/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6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57150</xdr:rowOff>
    </xdr:from>
    <xdr:to>
      <xdr:col>6</xdr:col>
      <xdr:colOff>41275</xdr:colOff>
      <xdr:row>3</xdr:row>
      <xdr:rowOff>28575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57150"/>
          <a:ext cx="431800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22098</xdr:rowOff>
    </xdr:from>
    <xdr:to>
      <xdr:col>9</xdr:col>
      <xdr:colOff>571500</xdr:colOff>
      <xdr:row>20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39844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95249</xdr:rowOff>
    </xdr:from>
    <xdr:to>
      <xdr:col>9</xdr:col>
      <xdr:colOff>571500</xdr:colOff>
      <xdr:row>18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3752849"/>
          <a:ext cx="5800725" cy="2024826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161926</xdr:rowOff>
    </xdr:from>
    <xdr:to>
      <xdr:col>13</xdr:col>
      <xdr:colOff>0</xdr:colOff>
      <xdr:row>21</xdr:row>
      <xdr:rowOff>180975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3819526"/>
          <a:ext cx="6000750" cy="1990724"/>
          <a:chOff x="0" y="0"/>
          <a:chExt cx="5543550" cy="190500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L28"/>
  <sheetViews>
    <sheetView topLeftCell="A7" zoomScaleNormal="100" workbookViewId="0">
      <selection activeCell="B19" sqref="B19"/>
    </sheetView>
  </sheetViews>
  <sheetFormatPr defaultRowHeight="24" x14ac:dyDescent="0.55000000000000004"/>
  <cols>
    <col min="1" max="1" width="14.5" style="2" customWidth="1"/>
    <col min="2" max="11" width="5.5" style="2" customWidth="1"/>
    <col min="12" max="16384" width="9" style="2"/>
  </cols>
  <sheetData>
    <row r="3" spans="1:12" ht="18" customHeight="1" x14ac:dyDescent="0.55000000000000004"/>
    <row r="4" spans="1:12" ht="27.75" x14ac:dyDescent="0.55000000000000004">
      <c r="A4" s="71" t="s">
        <v>52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27.75" x14ac:dyDescent="0.55000000000000004">
      <c r="A5" s="71" t="s">
        <v>64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27.75" x14ac:dyDescent="0.55000000000000004">
      <c r="A6" s="71" t="s">
        <v>65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 ht="27.75" x14ac:dyDescent="0.55000000000000004">
      <c r="A7" s="71" t="s">
        <v>26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2" ht="27.75" x14ac:dyDescent="0.55000000000000004">
      <c r="A8" s="71" t="s">
        <v>50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pans="1:12" ht="27.75" x14ac:dyDescent="0.55000000000000004">
      <c r="A9" s="71" t="s">
        <v>66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</row>
    <row r="10" spans="1:12" x14ac:dyDescent="0.55000000000000004">
      <c r="A10" s="72" t="s">
        <v>67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 x14ac:dyDescent="0.55000000000000004">
      <c r="A11" s="11" t="s">
        <v>27</v>
      </c>
      <c r="B11" s="72" t="s">
        <v>68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6.25" customHeight="1" x14ac:dyDescent="0.55000000000000004">
      <c r="A12" s="12"/>
      <c r="B12" s="72" t="s">
        <v>76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 x14ac:dyDescent="0.55000000000000004">
      <c r="A13" s="13" t="s">
        <v>28</v>
      </c>
      <c r="B13" s="63" t="s">
        <v>35</v>
      </c>
      <c r="C13" s="64"/>
      <c r="D13" s="64"/>
      <c r="E13" s="64"/>
      <c r="F13" s="64"/>
      <c r="G13" s="64"/>
      <c r="H13" s="64"/>
      <c r="I13" s="64"/>
      <c r="J13" s="64"/>
      <c r="K13" s="64"/>
      <c r="L13" s="68" t="s">
        <v>25</v>
      </c>
    </row>
    <row r="14" spans="1:12" x14ac:dyDescent="0.55000000000000004">
      <c r="A14" s="14" t="s">
        <v>29</v>
      </c>
      <c r="B14" s="63" t="s">
        <v>36</v>
      </c>
      <c r="C14" s="64"/>
      <c r="D14" s="64"/>
      <c r="E14" s="64"/>
      <c r="F14" s="64"/>
      <c r="G14" s="64"/>
      <c r="H14" s="64"/>
      <c r="I14" s="65"/>
      <c r="J14" s="66" t="s">
        <v>37</v>
      </c>
      <c r="K14" s="67"/>
      <c r="L14" s="69"/>
    </row>
    <row r="15" spans="1:12" x14ac:dyDescent="0.55000000000000004">
      <c r="A15" s="15" t="s">
        <v>30</v>
      </c>
      <c r="B15" s="8">
        <v>4</v>
      </c>
      <c r="C15" s="8">
        <v>3.5</v>
      </c>
      <c r="D15" s="8">
        <v>3</v>
      </c>
      <c r="E15" s="8">
        <v>2.5</v>
      </c>
      <c r="F15" s="8">
        <v>2</v>
      </c>
      <c r="G15" s="8">
        <v>1.5</v>
      </c>
      <c r="H15" s="8">
        <v>1</v>
      </c>
      <c r="I15" s="8">
        <v>0</v>
      </c>
      <c r="J15" s="8" t="s">
        <v>31</v>
      </c>
      <c r="K15" s="8" t="s">
        <v>32</v>
      </c>
      <c r="L15" s="70"/>
    </row>
    <row r="16" spans="1:12" x14ac:dyDescent="0.55000000000000004">
      <c r="A16" s="25">
        <f>SUM(B16:I16)</f>
        <v>9</v>
      </c>
      <c r="B16" s="25">
        <f>COUNTIF('7.สรุปผลการเรียนรู้'!F7:F15,4)</f>
        <v>1</v>
      </c>
      <c r="C16" s="25">
        <f>COUNTIF('7.สรุปผลการเรียนรู้'!F7:F15,3.5)</f>
        <v>2</v>
      </c>
      <c r="D16" s="25">
        <f>COUNTIF('7.สรุปผลการเรียนรู้'!F7:F15,3)</f>
        <v>0</v>
      </c>
      <c r="E16" s="25">
        <f>COUNTIF('7.สรุปผลการเรียนรู้'!F7:F15,2.5)</f>
        <v>3</v>
      </c>
      <c r="F16" s="25">
        <f>COUNTIF('7.สรุปผลการเรียนรู้'!F7:F15,2)</f>
        <v>0</v>
      </c>
      <c r="G16" s="25">
        <f>COUNTIF('7.สรุปผลการเรียนรู้'!F7:F15,1.5)</f>
        <v>3</v>
      </c>
      <c r="H16" s="25">
        <f>COUNTIF('7.สรุปผลการเรียนรู้'!F7:F15,1)</f>
        <v>0</v>
      </c>
      <c r="I16" s="25">
        <f>COUNTIF('7.สรุปผลการเรียนรู้'!F7:F15,0)</f>
        <v>0</v>
      </c>
      <c r="J16" s="25">
        <v>0</v>
      </c>
      <c r="K16" s="25">
        <v>0</v>
      </c>
      <c r="L16" s="8"/>
    </row>
    <row r="17" spans="1:12" x14ac:dyDescent="0.55000000000000004">
      <c r="A17" s="10" t="s">
        <v>16</v>
      </c>
      <c r="B17" s="45" t="s">
        <v>38</v>
      </c>
      <c r="C17" s="46"/>
      <c r="D17" s="46"/>
      <c r="E17" s="47"/>
      <c r="F17" s="48" t="s">
        <v>39</v>
      </c>
      <c r="G17" s="49"/>
      <c r="H17" s="49"/>
      <c r="I17" s="50"/>
      <c r="J17" s="48" t="s">
        <v>40</v>
      </c>
      <c r="K17" s="50"/>
      <c r="L17" s="9"/>
    </row>
    <row r="18" spans="1:12" x14ac:dyDescent="0.55000000000000004">
      <c r="A18" s="10" t="s">
        <v>33</v>
      </c>
      <c r="B18" s="8">
        <v>3</v>
      </c>
      <c r="C18" s="8">
        <v>2</v>
      </c>
      <c r="D18" s="8">
        <v>1</v>
      </c>
      <c r="E18" s="8">
        <v>0</v>
      </c>
      <c r="F18" s="8">
        <v>3</v>
      </c>
      <c r="G18" s="8">
        <v>2</v>
      </c>
      <c r="H18" s="8">
        <v>1</v>
      </c>
      <c r="I18" s="8">
        <v>0</v>
      </c>
      <c r="J18" s="8" t="s">
        <v>41</v>
      </c>
      <c r="K18" s="8" t="s">
        <v>42</v>
      </c>
      <c r="L18" s="9"/>
    </row>
    <row r="19" spans="1:12" x14ac:dyDescent="0.55000000000000004">
      <c r="A19" s="10" t="s">
        <v>34</v>
      </c>
      <c r="B19" s="25">
        <f>COUNTIF('6.คุณลักษณะ'!L4:L12,3)</f>
        <v>5</v>
      </c>
      <c r="C19" s="25">
        <f>COUNTIF('6.คุณลักษณะ'!L4:L12,2)</f>
        <v>4</v>
      </c>
      <c r="D19" s="25">
        <f>COUNTIF('6.คุณลักษณะ'!L4:L12,1)</f>
        <v>0</v>
      </c>
      <c r="E19" s="25">
        <f>COUNTIF('6.คุณลักษณะ'!L4:L12,0)</f>
        <v>0</v>
      </c>
      <c r="F19" s="25">
        <f>COUNTIF('5.อ่านคิดวิเคราะห์เขียน'!I4:I12,3)</f>
        <v>1</v>
      </c>
      <c r="G19" s="25">
        <f>COUNTIF('5.อ่านคิดวิเคราะห์เขียน'!I4:I12,2)</f>
        <v>8</v>
      </c>
      <c r="H19" s="25">
        <f>COUNTIF('5.อ่านคิดวิเคราะห์เขียน'!I4:I12,1)</f>
        <v>0</v>
      </c>
      <c r="I19" s="25">
        <f>COUNTIF('5.อ่านคิดวิเคราะห์เขียน'!L4:L12,0)</f>
        <v>0</v>
      </c>
      <c r="J19" s="25">
        <f>SUM(B19:E19)</f>
        <v>9</v>
      </c>
      <c r="K19" s="25">
        <v>0</v>
      </c>
      <c r="L19" s="8"/>
    </row>
    <row r="20" spans="1:12" x14ac:dyDescent="0.55000000000000004">
      <c r="A20" s="51" t="s">
        <v>43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3"/>
    </row>
    <row r="21" spans="1:12" x14ac:dyDescent="0.55000000000000004">
      <c r="A21" s="54" t="s">
        <v>44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</row>
    <row r="22" spans="1:12" x14ac:dyDescent="0.55000000000000004">
      <c r="A22" s="57" t="s">
        <v>45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9"/>
    </row>
    <row r="23" spans="1:12" ht="34.5" customHeight="1" x14ac:dyDescent="0.55000000000000004">
      <c r="A23" s="42" t="s">
        <v>46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27" customHeight="1" x14ac:dyDescent="0.55000000000000004">
      <c r="A24" s="60" t="s">
        <v>47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2"/>
    </row>
    <row r="25" spans="1:12" ht="31.5" customHeight="1" x14ac:dyDescent="0.55000000000000004">
      <c r="A25" s="54" t="s">
        <v>49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</row>
    <row r="26" spans="1:12" x14ac:dyDescent="0.55000000000000004">
      <c r="A26" s="57" t="s">
        <v>69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9"/>
    </row>
    <row r="27" spans="1:12" x14ac:dyDescent="0.55000000000000004">
      <c r="A27" s="57" t="s">
        <v>70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9"/>
    </row>
    <row r="28" spans="1:12" x14ac:dyDescent="0.55000000000000004">
      <c r="A28" s="42" t="s">
        <v>48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4"/>
    </row>
  </sheetData>
  <mergeCells count="25">
    <mergeCell ref="B14:I14"/>
    <mergeCell ref="J14:K14"/>
    <mergeCell ref="L13:L15"/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  <mergeCell ref="A28:L28"/>
    <mergeCell ref="B17:E17"/>
    <mergeCell ref="F17:I17"/>
    <mergeCell ref="J17:K17"/>
    <mergeCell ref="A20:L20"/>
    <mergeCell ref="A21:L21"/>
    <mergeCell ref="A22:L22"/>
    <mergeCell ref="A23:L23"/>
    <mergeCell ref="A24:L24"/>
    <mergeCell ref="A25:L25"/>
    <mergeCell ref="A26:L26"/>
    <mergeCell ref="A27:L2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70"/>
  <sheetViews>
    <sheetView topLeftCell="A4" zoomScale="120" zoomScaleNormal="120" workbookViewId="0">
      <selection activeCell="AB74" sqref="AB74"/>
    </sheetView>
  </sheetViews>
  <sheetFormatPr defaultRowHeight="17.25" x14ac:dyDescent="0.4"/>
  <cols>
    <col min="1" max="1" width="2.125" style="1" customWidth="1"/>
    <col min="2" max="2" width="3.625" style="1" customWidth="1"/>
    <col min="3" max="52" width="1.625" style="1" customWidth="1"/>
    <col min="53" max="16384" width="9" style="1"/>
  </cols>
  <sheetData>
    <row r="1" spans="1:52" s="2" customFormat="1" ht="24" x14ac:dyDescent="0.5500000000000000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</row>
    <row r="2" spans="1:52" x14ac:dyDescent="0.4">
      <c r="A2" s="76" t="s">
        <v>1</v>
      </c>
      <c r="B2" s="40" t="s">
        <v>2</v>
      </c>
      <c r="C2" s="73">
        <v>1</v>
      </c>
      <c r="D2" s="74"/>
      <c r="E2" s="74"/>
      <c r="F2" s="74"/>
      <c r="G2" s="75"/>
      <c r="H2" s="73">
        <v>2</v>
      </c>
      <c r="I2" s="74"/>
      <c r="J2" s="74"/>
      <c r="K2" s="74"/>
      <c r="L2" s="75"/>
      <c r="M2" s="73">
        <v>3</v>
      </c>
      <c r="N2" s="74"/>
      <c r="O2" s="74"/>
      <c r="P2" s="74"/>
      <c r="Q2" s="75"/>
      <c r="R2" s="73">
        <v>4</v>
      </c>
      <c r="S2" s="74"/>
      <c r="T2" s="74"/>
      <c r="U2" s="74"/>
      <c r="V2" s="75"/>
      <c r="W2" s="73">
        <v>5</v>
      </c>
      <c r="X2" s="74"/>
      <c r="Y2" s="74"/>
      <c r="Z2" s="74"/>
      <c r="AA2" s="75"/>
      <c r="AB2" s="73">
        <v>6</v>
      </c>
      <c r="AC2" s="74"/>
      <c r="AD2" s="74"/>
      <c r="AE2" s="74"/>
      <c r="AF2" s="75"/>
      <c r="AG2" s="73">
        <v>7</v>
      </c>
      <c r="AH2" s="74"/>
      <c r="AI2" s="74"/>
      <c r="AJ2" s="74"/>
      <c r="AK2" s="75"/>
      <c r="AL2" s="74">
        <v>8</v>
      </c>
      <c r="AM2" s="74"/>
      <c r="AN2" s="74"/>
      <c r="AO2" s="74"/>
      <c r="AP2" s="75"/>
      <c r="AQ2" s="73">
        <v>9</v>
      </c>
      <c r="AR2" s="74"/>
      <c r="AS2" s="74"/>
      <c r="AT2" s="74"/>
      <c r="AU2" s="75"/>
      <c r="AV2" s="73">
        <v>10</v>
      </c>
      <c r="AW2" s="74"/>
      <c r="AX2" s="74"/>
      <c r="AY2" s="74"/>
      <c r="AZ2" s="75"/>
    </row>
    <row r="3" spans="1:52" x14ac:dyDescent="0.4">
      <c r="A3" s="77"/>
      <c r="B3" s="33" t="s">
        <v>3</v>
      </c>
      <c r="C3" s="79">
        <v>22037</v>
      </c>
      <c r="D3" s="74"/>
      <c r="E3" s="74"/>
      <c r="F3" s="74"/>
      <c r="G3" s="75"/>
      <c r="H3" s="79">
        <v>22037</v>
      </c>
      <c r="I3" s="74"/>
      <c r="J3" s="74"/>
      <c r="K3" s="74"/>
      <c r="L3" s="75"/>
      <c r="M3" s="79">
        <v>22037</v>
      </c>
      <c r="N3" s="74"/>
      <c r="O3" s="74"/>
      <c r="P3" s="74"/>
      <c r="Q3" s="75"/>
      <c r="R3" s="79">
        <v>22068</v>
      </c>
      <c r="S3" s="74"/>
      <c r="T3" s="74"/>
      <c r="U3" s="74"/>
      <c r="V3" s="75"/>
      <c r="W3" s="79">
        <v>22068</v>
      </c>
      <c r="X3" s="74"/>
      <c r="Y3" s="74"/>
      <c r="Z3" s="74"/>
      <c r="AA3" s="75"/>
      <c r="AB3" s="79">
        <v>22068</v>
      </c>
      <c r="AC3" s="74"/>
      <c r="AD3" s="74"/>
      <c r="AE3" s="74"/>
      <c r="AF3" s="75"/>
      <c r="AG3" s="79">
        <v>22068</v>
      </c>
      <c r="AH3" s="74"/>
      <c r="AI3" s="74"/>
      <c r="AJ3" s="74"/>
      <c r="AK3" s="75"/>
      <c r="AL3" s="79">
        <v>22098</v>
      </c>
      <c r="AM3" s="74"/>
      <c r="AN3" s="74"/>
      <c r="AO3" s="74"/>
      <c r="AP3" s="75"/>
      <c r="AQ3" s="79">
        <v>22098</v>
      </c>
      <c r="AR3" s="74"/>
      <c r="AS3" s="74"/>
      <c r="AT3" s="74"/>
      <c r="AU3" s="75"/>
      <c r="AV3" s="79">
        <v>22098</v>
      </c>
      <c r="AW3" s="74"/>
      <c r="AX3" s="74"/>
      <c r="AY3" s="74"/>
      <c r="AZ3" s="75"/>
    </row>
    <row r="4" spans="1:52" x14ac:dyDescent="0.4">
      <c r="A4" s="77"/>
      <c r="B4" s="33" t="s">
        <v>4</v>
      </c>
      <c r="C4" s="16"/>
      <c r="D4" s="16">
        <v>16</v>
      </c>
      <c r="E4" s="16">
        <v>17</v>
      </c>
      <c r="F4" s="16">
        <v>18</v>
      </c>
      <c r="G4" s="16">
        <v>19</v>
      </c>
      <c r="H4" s="16">
        <v>22</v>
      </c>
      <c r="I4" s="16">
        <v>23</v>
      </c>
      <c r="J4" s="16">
        <v>24</v>
      </c>
      <c r="K4" s="16">
        <v>25</v>
      </c>
      <c r="L4" s="16">
        <v>26</v>
      </c>
      <c r="M4" s="16">
        <v>29</v>
      </c>
      <c r="N4" s="16">
        <v>30</v>
      </c>
      <c r="O4" s="16">
        <v>31</v>
      </c>
      <c r="P4" s="16">
        <v>1</v>
      </c>
      <c r="Q4" s="16">
        <v>2</v>
      </c>
      <c r="R4" s="16">
        <v>5</v>
      </c>
      <c r="S4" s="16">
        <v>6</v>
      </c>
      <c r="T4" s="16">
        <v>7</v>
      </c>
      <c r="U4" s="16">
        <v>8</v>
      </c>
      <c r="V4" s="16">
        <v>9</v>
      </c>
      <c r="W4" s="16">
        <v>12</v>
      </c>
      <c r="X4" s="16">
        <v>13</v>
      </c>
      <c r="Y4" s="16">
        <v>14</v>
      </c>
      <c r="Z4" s="16">
        <v>15</v>
      </c>
      <c r="AA4" s="16">
        <v>16</v>
      </c>
      <c r="AB4" s="16">
        <v>19</v>
      </c>
      <c r="AC4" s="16">
        <v>20</v>
      </c>
      <c r="AD4" s="16">
        <v>21</v>
      </c>
      <c r="AE4" s="16">
        <v>22</v>
      </c>
      <c r="AF4" s="16">
        <v>23</v>
      </c>
      <c r="AG4" s="16">
        <v>26</v>
      </c>
      <c r="AH4" s="16">
        <v>27</v>
      </c>
      <c r="AI4" s="16">
        <v>28</v>
      </c>
      <c r="AJ4" s="16">
        <v>29</v>
      </c>
      <c r="AK4" s="16">
        <v>30</v>
      </c>
      <c r="AL4" s="16">
        <v>3</v>
      </c>
      <c r="AM4" s="16">
        <v>4</v>
      </c>
      <c r="AN4" s="16">
        <v>5</v>
      </c>
      <c r="AO4" s="16">
        <v>6</v>
      </c>
      <c r="AP4" s="16">
        <v>7</v>
      </c>
      <c r="AQ4" s="16">
        <v>10</v>
      </c>
      <c r="AR4" s="16">
        <v>11</v>
      </c>
      <c r="AS4" s="16">
        <v>12</v>
      </c>
      <c r="AT4" s="16">
        <v>13</v>
      </c>
      <c r="AU4" s="16">
        <v>14</v>
      </c>
      <c r="AV4" s="16">
        <v>17</v>
      </c>
      <c r="AW4" s="16">
        <v>18</v>
      </c>
      <c r="AX4" s="16">
        <v>19</v>
      </c>
      <c r="AY4" s="16">
        <v>20</v>
      </c>
      <c r="AZ4" s="16">
        <v>21</v>
      </c>
    </row>
    <row r="5" spans="1:52" x14ac:dyDescent="0.4">
      <c r="A5" s="78"/>
      <c r="B5" s="33" t="s">
        <v>5</v>
      </c>
      <c r="C5" s="16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</v>
      </c>
      <c r="L5" s="16">
        <v>9</v>
      </c>
      <c r="M5" s="16">
        <v>10</v>
      </c>
      <c r="N5" s="16">
        <v>11</v>
      </c>
      <c r="O5" s="16">
        <v>12</v>
      </c>
      <c r="P5" s="16">
        <v>13</v>
      </c>
      <c r="Q5" s="16">
        <v>14</v>
      </c>
      <c r="R5" s="16">
        <v>15</v>
      </c>
      <c r="S5" s="16">
        <v>16</v>
      </c>
      <c r="T5" s="16">
        <v>17</v>
      </c>
      <c r="U5" s="16">
        <v>18</v>
      </c>
      <c r="V5" s="16">
        <v>19</v>
      </c>
      <c r="W5" s="16">
        <v>20</v>
      </c>
      <c r="X5" s="16">
        <v>21</v>
      </c>
      <c r="Y5" s="16">
        <v>22</v>
      </c>
      <c r="Z5" s="16">
        <v>23</v>
      </c>
      <c r="AA5" s="16">
        <v>24</v>
      </c>
      <c r="AB5" s="16">
        <v>25</v>
      </c>
      <c r="AC5" s="16">
        <v>26</v>
      </c>
      <c r="AD5" s="16">
        <v>27</v>
      </c>
      <c r="AE5" s="16">
        <v>28</v>
      </c>
      <c r="AF5" s="16">
        <v>29</v>
      </c>
      <c r="AG5" s="16">
        <v>30</v>
      </c>
      <c r="AH5" s="16">
        <v>31</v>
      </c>
      <c r="AI5" s="16">
        <v>32</v>
      </c>
      <c r="AJ5" s="16">
        <v>33</v>
      </c>
      <c r="AK5" s="16">
        <v>34</v>
      </c>
      <c r="AL5" s="16">
        <v>35</v>
      </c>
      <c r="AM5" s="16">
        <v>36</v>
      </c>
      <c r="AN5" s="16">
        <v>37</v>
      </c>
      <c r="AO5" s="16">
        <v>38</v>
      </c>
      <c r="AP5" s="16">
        <v>39</v>
      </c>
      <c r="AQ5" s="16">
        <v>40</v>
      </c>
      <c r="AR5" s="16">
        <v>41</v>
      </c>
      <c r="AS5" s="16">
        <v>42</v>
      </c>
      <c r="AT5" s="16">
        <v>43</v>
      </c>
      <c r="AU5" s="16">
        <v>44</v>
      </c>
      <c r="AV5" s="16">
        <v>45</v>
      </c>
      <c r="AW5" s="16">
        <v>46</v>
      </c>
      <c r="AX5" s="16">
        <v>47</v>
      </c>
      <c r="AY5" s="16">
        <v>48</v>
      </c>
      <c r="AZ5" s="16">
        <v>49</v>
      </c>
    </row>
    <row r="6" spans="1:52" x14ac:dyDescent="0.4">
      <c r="A6" s="5">
        <v>1</v>
      </c>
      <c r="B6" s="41"/>
      <c r="C6" s="6"/>
      <c r="D6" s="6" t="s">
        <v>51</v>
      </c>
      <c r="E6" s="6" t="s">
        <v>51</v>
      </c>
      <c r="F6" s="6" t="s">
        <v>51</v>
      </c>
      <c r="G6" s="6" t="s">
        <v>51</v>
      </c>
      <c r="H6" s="6" t="s">
        <v>51</v>
      </c>
      <c r="I6" s="6" t="s">
        <v>51</v>
      </c>
      <c r="J6" s="6" t="s">
        <v>51</v>
      </c>
      <c r="K6" s="6" t="s">
        <v>51</v>
      </c>
      <c r="L6" s="6" t="s">
        <v>51</v>
      </c>
      <c r="M6" s="6" t="s">
        <v>51</v>
      </c>
      <c r="N6" s="6" t="s">
        <v>51</v>
      </c>
      <c r="O6" s="6" t="s">
        <v>51</v>
      </c>
      <c r="P6" s="6" t="s">
        <v>51</v>
      </c>
      <c r="Q6" s="6" t="s">
        <v>51</v>
      </c>
      <c r="R6" s="6" t="s">
        <v>51</v>
      </c>
      <c r="S6" s="6" t="s">
        <v>51</v>
      </c>
      <c r="T6" s="6" t="s">
        <v>51</v>
      </c>
      <c r="U6" s="6" t="s">
        <v>51</v>
      </c>
      <c r="V6" s="6" t="s">
        <v>51</v>
      </c>
      <c r="W6" s="6" t="s">
        <v>51</v>
      </c>
      <c r="X6" s="6" t="s">
        <v>51</v>
      </c>
      <c r="Y6" s="6" t="s">
        <v>51</v>
      </c>
      <c r="Z6" s="6" t="s">
        <v>51</v>
      </c>
      <c r="AA6" s="6" t="s">
        <v>51</v>
      </c>
      <c r="AB6" s="6" t="s">
        <v>51</v>
      </c>
      <c r="AC6" s="6" t="s">
        <v>51</v>
      </c>
      <c r="AD6" s="6" t="s">
        <v>51</v>
      </c>
      <c r="AE6" s="6" t="s">
        <v>51</v>
      </c>
      <c r="AF6" s="6" t="s">
        <v>51</v>
      </c>
      <c r="AG6" s="6" t="s">
        <v>51</v>
      </c>
      <c r="AH6" s="6" t="s">
        <v>51</v>
      </c>
      <c r="AI6" s="6" t="s">
        <v>51</v>
      </c>
      <c r="AJ6" s="6" t="s">
        <v>51</v>
      </c>
      <c r="AK6" s="6" t="s">
        <v>51</v>
      </c>
      <c r="AL6" s="6" t="s">
        <v>51</v>
      </c>
      <c r="AM6" s="6" t="s">
        <v>51</v>
      </c>
      <c r="AN6" s="6" t="s">
        <v>51</v>
      </c>
      <c r="AO6" s="6" t="s">
        <v>51</v>
      </c>
      <c r="AP6" s="6" t="s">
        <v>51</v>
      </c>
      <c r="AQ6" s="6" t="s">
        <v>51</v>
      </c>
      <c r="AR6" s="6" t="s">
        <v>51</v>
      </c>
      <c r="AS6" s="6" t="s">
        <v>51</v>
      </c>
      <c r="AT6" s="6" t="s">
        <v>51</v>
      </c>
      <c r="AU6" s="6" t="s">
        <v>51</v>
      </c>
      <c r="AV6" s="6" t="s">
        <v>51</v>
      </c>
      <c r="AW6" s="6" t="s">
        <v>51</v>
      </c>
      <c r="AX6" s="6" t="s">
        <v>51</v>
      </c>
      <c r="AY6" s="6" t="s">
        <v>51</v>
      </c>
      <c r="AZ6" s="6" t="s">
        <v>51</v>
      </c>
    </row>
    <row r="7" spans="1:52" x14ac:dyDescent="0.4">
      <c r="A7" s="5">
        <v>2</v>
      </c>
      <c r="B7" s="41"/>
      <c r="C7" s="6"/>
      <c r="D7" s="6" t="s">
        <v>51</v>
      </c>
      <c r="E7" s="6" t="s">
        <v>51</v>
      </c>
      <c r="F7" s="6" t="s">
        <v>51</v>
      </c>
      <c r="G7" s="6" t="s">
        <v>51</v>
      </c>
      <c r="H7" s="6" t="s">
        <v>51</v>
      </c>
      <c r="I7" s="6" t="s">
        <v>51</v>
      </c>
      <c r="J7" s="6" t="s">
        <v>51</v>
      </c>
      <c r="K7" s="6" t="s">
        <v>51</v>
      </c>
      <c r="L7" s="6" t="s">
        <v>51</v>
      </c>
      <c r="M7" s="6" t="s">
        <v>51</v>
      </c>
      <c r="N7" s="6" t="s">
        <v>51</v>
      </c>
      <c r="O7" s="6" t="s">
        <v>51</v>
      </c>
      <c r="P7" s="6" t="s">
        <v>51</v>
      </c>
      <c r="Q7" s="6" t="s">
        <v>51</v>
      </c>
      <c r="R7" s="6" t="s">
        <v>51</v>
      </c>
      <c r="S7" s="6" t="s">
        <v>51</v>
      </c>
      <c r="T7" s="6" t="s">
        <v>51</v>
      </c>
      <c r="U7" s="6" t="s">
        <v>51</v>
      </c>
      <c r="V7" s="6" t="s">
        <v>51</v>
      </c>
      <c r="W7" s="6" t="s">
        <v>51</v>
      </c>
      <c r="X7" s="6" t="s">
        <v>51</v>
      </c>
      <c r="Y7" s="6" t="s">
        <v>51</v>
      </c>
      <c r="Z7" s="6" t="s">
        <v>51</v>
      </c>
      <c r="AA7" s="6" t="s">
        <v>51</v>
      </c>
      <c r="AB7" s="6" t="s">
        <v>51</v>
      </c>
      <c r="AC7" s="6" t="s">
        <v>51</v>
      </c>
      <c r="AD7" s="6" t="s">
        <v>51</v>
      </c>
      <c r="AE7" s="6" t="s">
        <v>51</v>
      </c>
      <c r="AF7" s="6" t="s">
        <v>51</v>
      </c>
      <c r="AG7" s="6" t="s">
        <v>51</v>
      </c>
      <c r="AH7" s="6" t="s">
        <v>51</v>
      </c>
      <c r="AI7" s="6" t="s">
        <v>51</v>
      </c>
      <c r="AJ7" s="6" t="s">
        <v>51</v>
      </c>
      <c r="AK7" s="6" t="s">
        <v>51</v>
      </c>
      <c r="AL7" s="6" t="s">
        <v>51</v>
      </c>
      <c r="AM7" s="6" t="s">
        <v>51</v>
      </c>
      <c r="AN7" s="6" t="s">
        <v>51</v>
      </c>
      <c r="AO7" s="6" t="s">
        <v>51</v>
      </c>
      <c r="AP7" s="6" t="s">
        <v>51</v>
      </c>
      <c r="AQ7" s="6" t="s">
        <v>51</v>
      </c>
      <c r="AR7" s="6" t="s">
        <v>51</v>
      </c>
      <c r="AS7" s="6" t="s">
        <v>51</v>
      </c>
      <c r="AT7" s="6" t="s">
        <v>51</v>
      </c>
      <c r="AU7" s="6" t="s">
        <v>51</v>
      </c>
      <c r="AV7" s="6" t="s">
        <v>51</v>
      </c>
      <c r="AW7" s="6" t="s">
        <v>51</v>
      </c>
      <c r="AX7" s="6" t="s">
        <v>51</v>
      </c>
      <c r="AY7" s="6" t="s">
        <v>51</v>
      </c>
      <c r="AZ7" s="6" t="s">
        <v>51</v>
      </c>
    </row>
    <row r="8" spans="1:52" x14ac:dyDescent="0.4">
      <c r="A8" s="5">
        <v>3</v>
      </c>
      <c r="B8" s="41"/>
      <c r="C8" s="6"/>
      <c r="D8" s="6" t="s">
        <v>51</v>
      </c>
      <c r="E8" s="6" t="s">
        <v>51</v>
      </c>
      <c r="F8" s="6" t="s">
        <v>51</v>
      </c>
      <c r="G8" s="6" t="s">
        <v>51</v>
      </c>
      <c r="H8" s="6" t="s">
        <v>51</v>
      </c>
      <c r="I8" s="6" t="s">
        <v>51</v>
      </c>
      <c r="J8" s="6" t="s">
        <v>51</v>
      </c>
      <c r="K8" s="6" t="s">
        <v>51</v>
      </c>
      <c r="L8" s="6" t="s">
        <v>51</v>
      </c>
      <c r="M8" s="6" t="s">
        <v>51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6" t="s">
        <v>51</v>
      </c>
      <c r="T8" s="6" t="s">
        <v>51</v>
      </c>
      <c r="U8" s="6" t="s">
        <v>51</v>
      </c>
      <c r="V8" s="6" t="s">
        <v>51</v>
      </c>
      <c r="W8" s="6" t="s">
        <v>51</v>
      </c>
      <c r="X8" s="6" t="s">
        <v>51</v>
      </c>
      <c r="Y8" s="6" t="s">
        <v>51</v>
      </c>
      <c r="Z8" s="6" t="s">
        <v>51</v>
      </c>
      <c r="AA8" s="6" t="s">
        <v>51</v>
      </c>
      <c r="AB8" s="6" t="s">
        <v>51</v>
      </c>
      <c r="AC8" s="6" t="s">
        <v>51</v>
      </c>
      <c r="AD8" s="6" t="s">
        <v>51</v>
      </c>
      <c r="AE8" s="6" t="s">
        <v>51</v>
      </c>
      <c r="AF8" s="6" t="s">
        <v>51</v>
      </c>
      <c r="AG8" s="6" t="s">
        <v>51</v>
      </c>
      <c r="AH8" s="6" t="s">
        <v>51</v>
      </c>
      <c r="AI8" s="6" t="s">
        <v>51</v>
      </c>
      <c r="AJ8" s="6" t="s">
        <v>51</v>
      </c>
      <c r="AK8" s="6" t="s">
        <v>51</v>
      </c>
      <c r="AL8" s="6" t="s">
        <v>51</v>
      </c>
      <c r="AM8" s="6" t="s">
        <v>51</v>
      </c>
      <c r="AN8" s="6" t="s">
        <v>51</v>
      </c>
      <c r="AO8" s="6" t="s">
        <v>51</v>
      </c>
      <c r="AP8" s="6" t="s">
        <v>51</v>
      </c>
      <c r="AQ8" s="6" t="s">
        <v>51</v>
      </c>
      <c r="AR8" s="6" t="s">
        <v>51</v>
      </c>
      <c r="AS8" s="6" t="s">
        <v>51</v>
      </c>
      <c r="AT8" s="6" t="s">
        <v>51</v>
      </c>
      <c r="AU8" s="6" t="s">
        <v>51</v>
      </c>
      <c r="AV8" s="6" t="s">
        <v>51</v>
      </c>
      <c r="AW8" s="6" t="s">
        <v>51</v>
      </c>
      <c r="AX8" s="6" t="s">
        <v>51</v>
      </c>
      <c r="AY8" s="6" t="s">
        <v>51</v>
      </c>
      <c r="AZ8" s="6" t="s">
        <v>51</v>
      </c>
    </row>
    <row r="9" spans="1:52" x14ac:dyDescent="0.4">
      <c r="A9" s="5">
        <v>4</v>
      </c>
      <c r="B9" s="41"/>
      <c r="C9" s="6"/>
      <c r="D9" s="6" t="s">
        <v>51</v>
      </c>
      <c r="E9" s="6" t="s">
        <v>51</v>
      </c>
      <c r="F9" s="6" t="s">
        <v>51</v>
      </c>
      <c r="G9" s="6" t="s">
        <v>51</v>
      </c>
      <c r="H9" s="6" t="s">
        <v>51</v>
      </c>
      <c r="I9" s="6" t="s">
        <v>51</v>
      </c>
      <c r="J9" s="6" t="s">
        <v>51</v>
      </c>
      <c r="K9" s="6" t="s">
        <v>51</v>
      </c>
      <c r="L9" s="6" t="s">
        <v>51</v>
      </c>
      <c r="M9" s="6" t="s">
        <v>51</v>
      </c>
      <c r="N9" s="6" t="s">
        <v>51</v>
      </c>
      <c r="O9" s="6" t="s">
        <v>51</v>
      </c>
      <c r="P9" s="6" t="s">
        <v>51</v>
      </c>
      <c r="Q9" s="6" t="s">
        <v>51</v>
      </c>
      <c r="R9" s="6" t="s">
        <v>51</v>
      </c>
      <c r="S9" s="6" t="s">
        <v>51</v>
      </c>
      <c r="T9" s="6" t="s">
        <v>51</v>
      </c>
      <c r="U9" s="6" t="s">
        <v>51</v>
      </c>
      <c r="V9" s="6" t="s">
        <v>51</v>
      </c>
      <c r="W9" s="6" t="s">
        <v>51</v>
      </c>
      <c r="X9" s="6" t="s">
        <v>51</v>
      </c>
      <c r="Y9" s="6" t="s">
        <v>51</v>
      </c>
      <c r="Z9" s="6" t="s">
        <v>51</v>
      </c>
      <c r="AA9" s="6" t="s">
        <v>51</v>
      </c>
      <c r="AB9" s="6" t="s">
        <v>51</v>
      </c>
      <c r="AC9" s="6" t="s">
        <v>51</v>
      </c>
      <c r="AD9" s="6" t="s">
        <v>51</v>
      </c>
      <c r="AE9" s="6" t="s">
        <v>51</v>
      </c>
      <c r="AF9" s="6" t="s">
        <v>51</v>
      </c>
      <c r="AG9" s="6" t="s">
        <v>51</v>
      </c>
      <c r="AH9" s="6" t="s">
        <v>51</v>
      </c>
      <c r="AI9" s="6" t="s">
        <v>51</v>
      </c>
      <c r="AJ9" s="6" t="s">
        <v>51</v>
      </c>
      <c r="AK9" s="6" t="s">
        <v>51</v>
      </c>
      <c r="AL9" s="6" t="s">
        <v>51</v>
      </c>
      <c r="AM9" s="6" t="s">
        <v>51</v>
      </c>
      <c r="AN9" s="6" t="s">
        <v>51</v>
      </c>
      <c r="AO9" s="6" t="s">
        <v>51</v>
      </c>
      <c r="AP9" s="6" t="s">
        <v>51</v>
      </c>
      <c r="AQ9" s="6" t="s">
        <v>51</v>
      </c>
      <c r="AR9" s="6" t="s">
        <v>51</v>
      </c>
      <c r="AS9" s="6" t="s">
        <v>51</v>
      </c>
      <c r="AT9" s="6" t="s">
        <v>51</v>
      </c>
      <c r="AU9" s="6" t="s">
        <v>51</v>
      </c>
      <c r="AV9" s="6" t="s">
        <v>51</v>
      </c>
      <c r="AW9" s="6" t="s">
        <v>51</v>
      </c>
      <c r="AX9" s="6" t="s">
        <v>51</v>
      </c>
      <c r="AY9" s="6" t="s">
        <v>51</v>
      </c>
      <c r="AZ9" s="6" t="s">
        <v>51</v>
      </c>
    </row>
    <row r="10" spans="1:52" x14ac:dyDescent="0.4">
      <c r="A10" s="5">
        <v>5</v>
      </c>
      <c r="B10" s="41"/>
      <c r="C10" s="6"/>
      <c r="D10" s="6" t="s">
        <v>51</v>
      </c>
      <c r="E10" s="6" t="s">
        <v>51</v>
      </c>
      <c r="F10" s="6" t="s">
        <v>51</v>
      </c>
      <c r="G10" s="6" t="s">
        <v>51</v>
      </c>
      <c r="H10" s="6" t="s">
        <v>51</v>
      </c>
      <c r="I10" s="6" t="s">
        <v>51</v>
      </c>
      <c r="J10" s="6" t="s">
        <v>51</v>
      </c>
      <c r="K10" s="6" t="s">
        <v>51</v>
      </c>
      <c r="L10" s="6" t="s">
        <v>51</v>
      </c>
      <c r="M10" s="6" t="s">
        <v>51</v>
      </c>
      <c r="N10" s="6" t="s">
        <v>51</v>
      </c>
      <c r="O10" s="6" t="s">
        <v>51</v>
      </c>
      <c r="P10" s="6" t="s">
        <v>51</v>
      </c>
      <c r="Q10" s="6" t="s">
        <v>51</v>
      </c>
      <c r="R10" s="6" t="s">
        <v>51</v>
      </c>
      <c r="S10" s="6" t="s">
        <v>51</v>
      </c>
      <c r="T10" s="6" t="s">
        <v>51</v>
      </c>
      <c r="U10" s="6" t="s">
        <v>51</v>
      </c>
      <c r="V10" s="6" t="s">
        <v>51</v>
      </c>
      <c r="W10" s="6" t="s">
        <v>51</v>
      </c>
      <c r="X10" s="6" t="s">
        <v>51</v>
      </c>
      <c r="Y10" s="6" t="s">
        <v>51</v>
      </c>
      <c r="Z10" s="6" t="s">
        <v>51</v>
      </c>
      <c r="AA10" s="6" t="s">
        <v>51</v>
      </c>
      <c r="AB10" s="6" t="s">
        <v>51</v>
      </c>
      <c r="AC10" s="6" t="s">
        <v>51</v>
      </c>
      <c r="AD10" s="6" t="s">
        <v>51</v>
      </c>
      <c r="AE10" s="6" t="s">
        <v>51</v>
      </c>
      <c r="AF10" s="6" t="s">
        <v>51</v>
      </c>
      <c r="AG10" s="6" t="s">
        <v>51</v>
      </c>
      <c r="AH10" s="6" t="s">
        <v>51</v>
      </c>
      <c r="AI10" s="6" t="s">
        <v>51</v>
      </c>
      <c r="AJ10" s="6" t="s">
        <v>51</v>
      </c>
      <c r="AK10" s="6" t="s">
        <v>51</v>
      </c>
      <c r="AL10" s="6" t="s">
        <v>51</v>
      </c>
      <c r="AM10" s="6" t="s">
        <v>51</v>
      </c>
      <c r="AN10" s="6" t="s">
        <v>51</v>
      </c>
      <c r="AO10" s="6" t="s">
        <v>51</v>
      </c>
      <c r="AP10" s="6" t="s">
        <v>51</v>
      </c>
      <c r="AQ10" s="6" t="s">
        <v>51</v>
      </c>
      <c r="AR10" s="6" t="s">
        <v>51</v>
      </c>
      <c r="AS10" s="6" t="s">
        <v>51</v>
      </c>
      <c r="AT10" s="6" t="s">
        <v>51</v>
      </c>
      <c r="AU10" s="6" t="s">
        <v>51</v>
      </c>
      <c r="AV10" s="6" t="s">
        <v>51</v>
      </c>
      <c r="AW10" s="6" t="s">
        <v>51</v>
      </c>
      <c r="AX10" s="6" t="s">
        <v>51</v>
      </c>
      <c r="AY10" s="6" t="s">
        <v>51</v>
      </c>
      <c r="AZ10" s="6" t="s">
        <v>51</v>
      </c>
    </row>
    <row r="11" spans="1:52" x14ac:dyDescent="0.4">
      <c r="A11" s="5">
        <v>6</v>
      </c>
      <c r="B11" s="41"/>
      <c r="C11" s="6"/>
      <c r="D11" s="6" t="s">
        <v>51</v>
      </c>
      <c r="E11" s="6" t="s">
        <v>51</v>
      </c>
      <c r="F11" s="6" t="s">
        <v>51</v>
      </c>
      <c r="G11" s="6" t="s">
        <v>51</v>
      </c>
      <c r="H11" s="6" t="s">
        <v>51</v>
      </c>
      <c r="I11" s="6" t="s">
        <v>51</v>
      </c>
      <c r="J11" s="6" t="s">
        <v>51</v>
      </c>
      <c r="K11" s="6" t="s">
        <v>51</v>
      </c>
      <c r="L11" s="6" t="s">
        <v>51</v>
      </c>
      <c r="M11" s="6" t="s">
        <v>51</v>
      </c>
      <c r="N11" s="6" t="s">
        <v>51</v>
      </c>
      <c r="O11" s="6" t="s">
        <v>51</v>
      </c>
      <c r="P11" s="6" t="s">
        <v>51</v>
      </c>
      <c r="Q11" s="6" t="s">
        <v>51</v>
      </c>
      <c r="R11" s="6" t="s">
        <v>51</v>
      </c>
      <c r="S11" s="6" t="s">
        <v>51</v>
      </c>
      <c r="T11" s="6" t="s">
        <v>51</v>
      </c>
      <c r="U11" s="6" t="s">
        <v>51</v>
      </c>
      <c r="V11" s="6" t="s">
        <v>51</v>
      </c>
      <c r="W11" s="6" t="s">
        <v>51</v>
      </c>
      <c r="X11" s="6" t="s">
        <v>51</v>
      </c>
      <c r="Y11" s="6" t="s">
        <v>51</v>
      </c>
      <c r="Z11" s="6" t="s">
        <v>51</v>
      </c>
      <c r="AA11" s="6" t="s">
        <v>51</v>
      </c>
      <c r="AB11" s="6" t="s">
        <v>51</v>
      </c>
      <c r="AC11" s="6" t="s">
        <v>51</v>
      </c>
      <c r="AD11" s="6" t="s">
        <v>51</v>
      </c>
      <c r="AE11" s="6" t="s">
        <v>51</v>
      </c>
      <c r="AF11" s="6" t="s">
        <v>51</v>
      </c>
      <c r="AG11" s="6" t="s">
        <v>51</v>
      </c>
      <c r="AH11" s="6" t="s">
        <v>51</v>
      </c>
      <c r="AI11" s="6" t="s">
        <v>51</v>
      </c>
      <c r="AJ11" s="6" t="s">
        <v>51</v>
      </c>
      <c r="AK11" s="6" t="s">
        <v>51</v>
      </c>
      <c r="AL11" s="6" t="s">
        <v>51</v>
      </c>
      <c r="AM11" s="6" t="s">
        <v>51</v>
      </c>
      <c r="AN11" s="6" t="s">
        <v>51</v>
      </c>
      <c r="AO11" s="6" t="s">
        <v>51</v>
      </c>
      <c r="AP11" s="6" t="s">
        <v>51</v>
      </c>
      <c r="AQ11" s="6" t="s">
        <v>51</v>
      </c>
      <c r="AR11" s="6" t="s">
        <v>51</v>
      </c>
      <c r="AS11" s="6" t="s">
        <v>51</v>
      </c>
      <c r="AT11" s="6" t="s">
        <v>51</v>
      </c>
      <c r="AU11" s="6" t="s">
        <v>51</v>
      </c>
      <c r="AV11" s="6" t="s">
        <v>51</v>
      </c>
      <c r="AW11" s="6" t="s">
        <v>51</v>
      </c>
      <c r="AX11" s="6" t="s">
        <v>51</v>
      </c>
      <c r="AY11" s="6" t="s">
        <v>51</v>
      </c>
      <c r="AZ11" s="6" t="s">
        <v>51</v>
      </c>
    </row>
    <row r="12" spans="1:52" x14ac:dyDescent="0.4">
      <c r="A12" s="5">
        <v>7</v>
      </c>
      <c r="B12" s="41"/>
      <c r="C12" s="6"/>
      <c r="D12" s="6" t="s">
        <v>51</v>
      </c>
      <c r="E12" s="6" t="s">
        <v>51</v>
      </c>
      <c r="F12" s="6" t="s">
        <v>51</v>
      </c>
      <c r="G12" s="6" t="s">
        <v>51</v>
      </c>
      <c r="H12" s="6" t="s">
        <v>51</v>
      </c>
      <c r="I12" s="6" t="s">
        <v>51</v>
      </c>
      <c r="J12" s="6" t="s">
        <v>51</v>
      </c>
      <c r="K12" s="6" t="s">
        <v>51</v>
      </c>
      <c r="L12" s="6" t="s">
        <v>51</v>
      </c>
      <c r="M12" s="6" t="s">
        <v>51</v>
      </c>
      <c r="N12" s="6" t="s">
        <v>51</v>
      </c>
      <c r="O12" s="6" t="s">
        <v>51</v>
      </c>
      <c r="P12" s="6" t="s">
        <v>51</v>
      </c>
      <c r="Q12" s="6" t="s">
        <v>51</v>
      </c>
      <c r="R12" s="6" t="s">
        <v>51</v>
      </c>
      <c r="S12" s="6" t="s">
        <v>51</v>
      </c>
      <c r="T12" s="6" t="s">
        <v>51</v>
      </c>
      <c r="U12" s="6" t="s">
        <v>51</v>
      </c>
      <c r="V12" s="6" t="s">
        <v>51</v>
      </c>
      <c r="W12" s="6" t="s">
        <v>51</v>
      </c>
      <c r="X12" s="6" t="s">
        <v>51</v>
      </c>
      <c r="Y12" s="6" t="s">
        <v>51</v>
      </c>
      <c r="Z12" s="6" t="s">
        <v>51</v>
      </c>
      <c r="AA12" s="6" t="s">
        <v>51</v>
      </c>
      <c r="AB12" s="6" t="s">
        <v>51</v>
      </c>
      <c r="AC12" s="6" t="s">
        <v>51</v>
      </c>
      <c r="AD12" s="6" t="s">
        <v>51</v>
      </c>
      <c r="AE12" s="6" t="s">
        <v>51</v>
      </c>
      <c r="AF12" s="6" t="s">
        <v>51</v>
      </c>
      <c r="AG12" s="6" t="s">
        <v>51</v>
      </c>
      <c r="AH12" s="6" t="s">
        <v>51</v>
      </c>
      <c r="AI12" s="6" t="s">
        <v>51</v>
      </c>
      <c r="AJ12" s="6" t="s">
        <v>51</v>
      </c>
      <c r="AK12" s="6" t="s">
        <v>51</v>
      </c>
      <c r="AL12" s="6" t="s">
        <v>51</v>
      </c>
      <c r="AM12" s="6" t="s">
        <v>51</v>
      </c>
      <c r="AN12" s="6" t="s">
        <v>51</v>
      </c>
      <c r="AO12" s="6" t="s">
        <v>51</v>
      </c>
      <c r="AP12" s="6" t="s">
        <v>51</v>
      </c>
      <c r="AQ12" s="6" t="s">
        <v>51</v>
      </c>
      <c r="AR12" s="6" t="s">
        <v>51</v>
      </c>
      <c r="AS12" s="6" t="s">
        <v>51</v>
      </c>
      <c r="AT12" s="6" t="s">
        <v>51</v>
      </c>
      <c r="AU12" s="6" t="s">
        <v>51</v>
      </c>
      <c r="AV12" s="6" t="s">
        <v>51</v>
      </c>
      <c r="AW12" s="6" t="s">
        <v>51</v>
      </c>
      <c r="AX12" s="6" t="s">
        <v>51</v>
      </c>
      <c r="AY12" s="6" t="s">
        <v>51</v>
      </c>
      <c r="AZ12" s="6" t="s">
        <v>51</v>
      </c>
    </row>
    <row r="13" spans="1:52" x14ac:dyDescent="0.4">
      <c r="A13" s="5">
        <v>8</v>
      </c>
      <c r="B13" s="41"/>
      <c r="C13" s="6"/>
      <c r="D13" s="6" t="s">
        <v>51</v>
      </c>
      <c r="E13" s="6" t="s">
        <v>51</v>
      </c>
      <c r="F13" s="6" t="s">
        <v>51</v>
      </c>
      <c r="G13" s="6" t="s">
        <v>51</v>
      </c>
      <c r="H13" s="6" t="s">
        <v>51</v>
      </c>
      <c r="I13" s="6" t="s">
        <v>51</v>
      </c>
      <c r="J13" s="6" t="s">
        <v>51</v>
      </c>
      <c r="K13" s="6" t="s">
        <v>51</v>
      </c>
      <c r="L13" s="6" t="s">
        <v>51</v>
      </c>
      <c r="M13" s="6" t="s">
        <v>51</v>
      </c>
      <c r="N13" s="6" t="s">
        <v>51</v>
      </c>
      <c r="O13" s="6" t="s">
        <v>51</v>
      </c>
      <c r="P13" s="6" t="s">
        <v>51</v>
      </c>
      <c r="Q13" s="6" t="s">
        <v>51</v>
      </c>
      <c r="R13" s="6" t="s">
        <v>51</v>
      </c>
      <c r="S13" s="6" t="s">
        <v>51</v>
      </c>
      <c r="T13" s="6" t="s">
        <v>51</v>
      </c>
      <c r="U13" s="6" t="s">
        <v>51</v>
      </c>
      <c r="V13" s="6" t="s">
        <v>51</v>
      </c>
      <c r="W13" s="6" t="s">
        <v>51</v>
      </c>
      <c r="X13" s="6" t="s">
        <v>51</v>
      </c>
      <c r="Y13" s="6" t="s">
        <v>51</v>
      </c>
      <c r="Z13" s="6" t="s">
        <v>51</v>
      </c>
      <c r="AA13" s="6" t="s">
        <v>51</v>
      </c>
      <c r="AB13" s="6" t="s">
        <v>51</v>
      </c>
      <c r="AC13" s="6" t="s">
        <v>51</v>
      </c>
      <c r="AD13" s="6" t="s">
        <v>51</v>
      </c>
      <c r="AE13" s="6" t="s">
        <v>51</v>
      </c>
      <c r="AF13" s="6" t="s">
        <v>51</v>
      </c>
      <c r="AG13" s="6" t="s">
        <v>51</v>
      </c>
      <c r="AH13" s="6" t="s">
        <v>51</v>
      </c>
      <c r="AI13" s="6" t="s">
        <v>51</v>
      </c>
      <c r="AJ13" s="6" t="s">
        <v>51</v>
      </c>
      <c r="AK13" s="6" t="s">
        <v>51</v>
      </c>
      <c r="AL13" s="6" t="s">
        <v>51</v>
      </c>
      <c r="AM13" s="6" t="s">
        <v>51</v>
      </c>
      <c r="AN13" s="6" t="s">
        <v>51</v>
      </c>
      <c r="AO13" s="6" t="s">
        <v>51</v>
      </c>
      <c r="AP13" s="6" t="s">
        <v>51</v>
      </c>
      <c r="AQ13" s="6" t="s">
        <v>51</v>
      </c>
      <c r="AR13" s="6" t="s">
        <v>51</v>
      </c>
      <c r="AS13" s="6" t="s">
        <v>51</v>
      </c>
      <c r="AT13" s="6" t="s">
        <v>51</v>
      </c>
      <c r="AU13" s="6" t="s">
        <v>51</v>
      </c>
      <c r="AV13" s="6" t="s">
        <v>51</v>
      </c>
      <c r="AW13" s="6" t="s">
        <v>51</v>
      </c>
      <c r="AX13" s="6" t="s">
        <v>51</v>
      </c>
      <c r="AY13" s="6" t="s">
        <v>51</v>
      </c>
      <c r="AZ13" s="6" t="s">
        <v>51</v>
      </c>
    </row>
    <row r="14" spans="1:52" x14ac:dyDescent="0.4">
      <c r="A14" s="5">
        <v>9</v>
      </c>
      <c r="B14" s="41"/>
      <c r="C14" s="6"/>
      <c r="D14" s="6" t="s">
        <v>51</v>
      </c>
      <c r="E14" s="6" t="s">
        <v>51</v>
      </c>
      <c r="F14" s="6" t="s">
        <v>51</v>
      </c>
      <c r="G14" s="6" t="s">
        <v>51</v>
      </c>
      <c r="H14" s="6" t="s">
        <v>51</v>
      </c>
      <c r="I14" s="6" t="s">
        <v>51</v>
      </c>
      <c r="J14" s="6" t="s">
        <v>51</v>
      </c>
      <c r="K14" s="6" t="s">
        <v>51</v>
      </c>
      <c r="L14" s="6" t="s">
        <v>51</v>
      </c>
      <c r="M14" s="6" t="s">
        <v>51</v>
      </c>
      <c r="N14" s="6" t="s">
        <v>51</v>
      </c>
      <c r="O14" s="6" t="s">
        <v>51</v>
      </c>
      <c r="P14" s="6" t="s">
        <v>51</v>
      </c>
      <c r="Q14" s="6" t="s">
        <v>51</v>
      </c>
      <c r="R14" s="6" t="s">
        <v>51</v>
      </c>
      <c r="S14" s="6" t="s">
        <v>51</v>
      </c>
      <c r="T14" s="6" t="s">
        <v>51</v>
      </c>
      <c r="U14" s="6" t="s">
        <v>51</v>
      </c>
      <c r="V14" s="6" t="s">
        <v>51</v>
      </c>
      <c r="W14" s="6" t="s">
        <v>51</v>
      </c>
      <c r="X14" s="6" t="s">
        <v>51</v>
      </c>
      <c r="Y14" s="6" t="s">
        <v>51</v>
      </c>
      <c r="Z14" s="6" t="s">
        <v>51</v>
      </c>
      <c r="AA14" s="6" t="s">
        <v>51</v>
      </c>
      <c r="AB14" s="6" t="s">
        <v>51</v>
      </c>
      <c r="AC14" s="6" t="s">
        <v>51</v>
      </c>
      <c r="AD14" s="6" t="s">
        <v>51</v>
      </c>
      <c r="AE14" s="6" t="s">
        <v>51</v>
      </c>
      <c r="AF14" s="6" t="s">
        <v>51</v>
      </c>
      <c r="AG14" s="6" t="s">
        <v>51</v>
      </c>
      <c r="AH14" s="6" t="s">
        <v>51</v>
      </c>
      <c r="AI14" s="6" t="s">
        <v>51</v>
      </c>
      <c r="AJ14" s="6" t="s">
        <v>51</v>
      </c>
      <c r="AK14" s="6" t="s">
        <v>51</v>
      </c>
      <c r="AL14" s="6" t="s">
        <v>51</v>
      </c>
      <c r="AM14" s="6" t="s">
        <v>51</v>
      </c>
      <c r="AN14" s="6" t="s">
        <v>51</v>
      </c>
      <c r="AO14" s="6" t="s">
        <v>51</v>
      </c>
      <c r="AP14" s="6" t="s">
        <v>51</v>
      </c>
      <c r="AQ14" s="6" t="s">
        <v>51</v>
      </c>
      <c r="AR14" s="6" t="s">
        <v>51</v>
      </c>
      <c r="AS14" s="6" t="s">
        <v>51</v>
      </c>
      <c r="AT14" s="6" t="s">
        <v>51</v>
      </c>
      <c r="AU14" s="6" t="s">
        <v>51</v>
      </c>
      <c r="AV14" s="6" t="s">
        <v>51</v>
      </c>
      <c r="AW14" s="6" t="s">
        <v>51</v>
      </c>
      <c r="AX14" s="6" t="s">
        <v>51</v>
      </c>
      <c r="AY14" s="6" t="s">
        <v>51</v>
      </c>
      <c r="AZ14" s="6" t="s">
        <v>51</v>
      </c>
    </row>
    <row r="17" spans="1:52" x14ac:dyDescent="0.4">
      <c r="A17" s="76" t="s">
        <v>1</v>
      </c>
      <c r="B17" s="40" t="s">
        <v>2</v>
      </c>
      <c r="C17" s="73">
        <v>11</v>
      </c>
      <c r="D17" s="74"/>
      <c r="E17" s="74"/>
      <c r="F17" s="74"/>
      <c r="G17" s="75"/>
      <c r="H17" s="73">
        <v>12</v>
      </c>
      <c r="I17" s="74"/>
      <c r="J17" s="74"/>
      <c r="K17" s="74"/>
      <c r="L17" s="75"/>
      <c r="M17" s="73">
        <v>13</v>
      </c>
      <c r="N17" s="74"/>
      <c r="O17" s="74"/>
      <c r="P17" s="74"/>
      <c r="Q17" s="75"/>
      <c r="R17" s="73">
        <v>14</v>
      </c>
      <c r="S17" s="74"/>
      <c r="T17" s="74"/>
      <c r="U17" s="74"/>
      <c r="V17" s="75"/>
      <c r="W17" s="73">
        <v>15</v>
      </c>
      <c r="X17" s="74"/>
      <c r="Y17" s="74"/>
      <c r="Z17" s="74"/>
      <c r="AA17" s="75"/>
      <c r="AB17" s="73">
        <v>16</v>
      </c>
      <c r="AC17" s="74"/>
      <c r="AD17" s="74"/>
      <c r="AE17" s="74"/>
      <c r="AF17" s="75"/>
      <c r="AG17" s="73">
        <v>17</v>
      </c>
      <c r="AH17" s="74"/>
      <c r="AI17" s="74"/>
      <c r="AJ17" s="74"/>
      <c r="AK17" s="75"/>
      <c r="AL17" s="74">
        <v>18</v>
      </c>
      <c r="AM17" s="74"/>
      <c r="AN17" s="74"/>
      <c r="AO17" s="74"/>
      <c r="AP17" s="75"/>
      <c r="AQ17" s="73">
        <v>19</v>
      </c>
      <c r="AR17" s="74"/>
      <c r="AS17" s="74"/>
      <c r="AT17" s="74"/>
      <c r="AU17" s="75"/>
      <c r="AV17" s="73">
        <v>20</v>
      </c>
      <c r="AW17" s="74"/>
      <c r="AX17" s="74"/>
      <c r="AY17" s="74"/>
      <c r="AZ17" s="75"/>
    </row>
    <row r="18" spans="1:52" x14ac:dyDescent="0.4">
      <c r="A18" s="77"/>
      <c r="B18" s="33" t="s">
        <v>3</v>
      </c>
      <c r="C18" s="79">
        <v>22098</v>
      </c>
      <c r="D18" s="74"/>
      <c r="E18" s="74"/>
      <c r="F18" s="74"/>
      <c r="G18" s="75"/>
      <c r="H18" s="79">
        <v>22129</v>
      </c>
      <c r="I18" s="74"/>
      <c r="J18" s="74"/>
      <c r="K18" s="74"/>
      <c r="L18" s="75"/>
      <c r="M18" s="79">
        <v>22129</v>
      </c>
      <c r="N18" s="74"/>
      <c r="O18" s="74"/>
      <c r="P18" s="74"/>
      <c r="Q18" s="75"/>
      <c r="R18" s="79">
        <v>22129</v>
      </c>
      <c r="S18" s="74"/>
      <c r="T18" s="74"/>
      <c r="U18" s="74"/>
      <c r="V18" s="75"/>
      <c r="W18" s="79">
        <v>22129</v>
      </c>
      <c r="X18" s="74"/>
      <c r="Y18" s="74"/>
      <c r="Z18" s="74"/>
      <c r="AA18" s="75"/>
      <c r="AB18" s="79">
        <v>22129</v>
      </c>
      <c r="AC18" s="74"/>
      <c r="AD18" s="74"/>
      <c r="AE18" s="74"/>
      <c r="AF18" s="75"/>
      <c r="AG18" s="79">
        <v>22160</v>
      </c>
      <c r="AH18" s="74"/>
      <c r="AI18" s="74"/>
      <c r="AJ18" s="74"/>
      <c r="AK18" s="75"/>
      <c r="AL18" s="79">
        <v>22160</v>
      </c>
      <c r="AM18" s="74"/>
      <c r="AN18" s="74"/>
      <c r="AO18" s="74"/>
      <c r="AP18" s="75"/>
      <c r="AQ18" s="79">
        <v>22160</v>
      </c>
      <c r="AR18" s="74"/>
      <c r="AS18" s="74"/>
      <c r="AT18" s="74"/>
      <c r="AU18" s="75"/>
      <c r="AV18" s="79">
        <v>22160</v>
      </c>
      <c r="AW18" s="74"/>
      <c r="AX18" s="74"/>
      <c r="AY18" s="74"/>
      <c r="AZ18" s="75"/>
    </row>
    <row r="19" spans="1:52" x14ac:dyDescent="0.4">
      <c r="A19" s="77"/>
      <c r="B19" s="33" t="s">
        <v>4</v>
      </c>
      <c r="C19" s="16">
        <v>24</v>
      </c>
      <c r="D19" s="16">
        <v>25</v>
      </c>
      <c r="E19" s="16">
        <v>26</v>
      </c>
      <c r="F19" s="16">
        <v>27</v>
      </c>
      <c r="G19" s="16">
        <v>28</v>
      </c>
      <c r="H19" s="16">
        <v>31</v>
      </c>
      <c r="I19" s="16">
        <v>1</v>
      </c>
      <c r="J19" s="16">
        <v>2</v>
      </c>
      <c r="K19" s="16">
        <v>3</v>
      </c>
      <c r="L19" s="16">
        <v>4</v>
      </c>
      <c r="M19" s="16">
        <v>7</v>
      </c>
      <c r="N19" s="16">
        <v>8</v>
      </c>
      <c r="O19" s="16">
        <v>9</v>
      </c>
      <c r="P19" s="16">
        <v>10</v>
      </c>
      <c r="Q19" s="16">
        <v>11</v>
      </c>
      <c r="R19" s="16">
        <v>14</v>
      </c>
      <c r="S19" s="16">
        <v>15</v>
      </c>
      <c r="T19" s="16">
        <v>16</v>
      </c>
      <c r="U19" s="16">
        <v>17</v>
      </c>
      <c r="V19" s="16">
        <v>18</v>
      </c>
      <c r="W19" s="16">
        <v>21</v>
      </c>
      <c r="X19" s="16">
        <v>22</v>
      </c>
      <c r="Y19" s="16">
        <v>23</v>
      </c>
      <c r="Z19" s="16">
        <v>24</v>
      </c>
      <c r="AA19" s="16">
        <v>25</v>
      </c>
      <c r="AB19" s="16">
        <v>28</v>
      </c>
      <c r="AC19" s="16">
        <v>29</v>
      </c>
      <c r="AD19" s="16">
        <v>30</v>
      </c>
      <c r="AE19" s="16">
        <v>31</v>
      </c>
      <c r="AF19" s="16">
        <v>1</v>
      </c>
      <c r="AG19" s="16">
        <v>4</v>
      </c>
      <c r="AH19" s="16">
        <v>5</v>
      </c>
      <c r="AI19" s="16">
        <v>6</v>
      </c>
      <c r="AJ19" s="16">
        <v>7</v>
      </c>
      <c r="AK19" s="16">
        <v>8</v>
      </c>
      <c r="AL19" s="16">
        <v>11</v>
      </c>
      <c r="AM19" s="16">
        <v>12</v>
      </c>
      <c r="AN19" s="16">
        <v>13</v>
      </c>
      <c r="AO19" s="16">
        <v>14</v>
      </c>
      <c r="AP19" s="16">
        <v>15</v>
      </c>
      <c r="AQ19" s="16">
        <v>18</v>
      </c>
      <c r="AR19" s="16">
        <v>19</v>
      </c>
      <c r="AS19" s="16">
        <v>20</v>
      </c>
      <c r="AT19" s="16">
        <v>21</v>
      </c>
      <c r="AU19" s="16">
        <v>22</v>
      </c>
      <c r="AV19" s="16">
        <v>25</v>
      </c>
      <c r="AW19" s="16">
        <v>26</v>
      </c>
      <c r="AX19" s="16">
        <v>27</v>
      </c>
      <c r="AY19" s="16">
        <v>28</v>
      </c>
      <c r="AZ19" s="16">
        <v>29</v>
      </c>
    </row>
    <row r="20" spans="1:52" x14ac:dyDescent="0.4">
      <c r="A20" s="78"/>
      <c r="B20" s="33" t="s">
        <v>5</v>
      </c>
      <c r="C20" s="16">
        <v>50</v>
      </c>
      <c r="D20" s="16">
        <v>51</v>
      </c>
      <c r="E20" s="16">
        <v>52</v>
      </c>
      <c r="F20" s="16">
        <v>53</v>
      </c>
      <c r="G20" s="16">
        <v>54</v>
      </c>
      <c r="H20" s="16">
        <v>55</v>
      </c>
      <c r="I20" s="16">
        <v>56</v>
      </c>
      <c r="J20" s="16">
        <v>57</v>
      </c>
      <c r="K20" s="16">
        <v>58</v>
      </c>
      <c r="L20" s="16">
        <v>59</v>
      </c>
      <c r="M20" s="16">
        <v>60</v>
      </c>
      <c r="N20" s="16">
        <v>61</v>
      </c>
      <c r="O20" s="16">
        <v>62</v>
      </c>
      <c r="P20" s="16">
        <v>63</v>
      </c>
      <c r="Q20" s="16">
        <v>64</v>
      </c>
      <c r="R20" s="16">
        <v>65</v>
      </c>
      <c r="S20" s="16">
        <v>66</v>
      </c>
      <c r="T20" s="16">
        <v>67</v>
      </c>
      <c r="U20" s="16">
        <v>68</v>
      </c>
      <c r="V20" s="16">
        <v>69</v>
      </c>
      <c r="W20" s="16">
        <v>70</v>
      </c>
      <c r="X20" s="16">
        <v>71</v>
      </c>
      <c r="Y20" s="16">
        <v>72</v>
      </c>
      <c r="Z20" s="16">
        <v>73</v>
      </c>
      <c r="AA20" s="16">
        <v>74</v>
      </c>
      <c r="AB20" s="16">
        <v>75</v>
      </c>
      <c r="AC20" s="16">
        <v>76</v>
      </c>
      <c r="AD20" s="16">
        <v>77</v>
      </c>
      <c r="AE20" s="16">
        <v>78</v>
      </c>
      <c r="AF20" s="16">
        <v>79</v>
      </c>
      <c r="AG20" s="16">
        <v>80</v>
      </c>
      <c r="AH20" s="16">
        <v>81</v>
      </c>
      <c r="AI20" s="16">
        <v>82</v>
      </c>
      <c r="AJ20" s="16">
        <v>83</v>
      </c>
      <c r="AK20" s="16">
        <v>84</v>
      </c>
      <c r="AL20" s="16">
        <v>85</v>
      </c>
      <c r="AM20" s="16">
        <v>86</v>
      </c>
      <c r="AN20" s="16">
        <v>87</v>
      </c>
      <c r="AO20" s="16">
        <v>88</v>
      </c>
      <c r="AP20" s="16">
        <v>89</v>
      </c>
      <c r="AQ20" s="16">
        <v>90</v>
      </c>
      <c r="AR20" s="16">
        <v>91</v>
      </c>
      <c r="AS20" s="16">
        <v>92</v>
      </c>
      <c r="AT20" s="16">
        <v>93</v>
      </c>
      <c r="AU20" s="16">
        <v>94</v>
      </c>
      <c r="AV20" s="16">
        <v>95</v>
      </c>
      <c r="AW20" s="16">
        <v>96</v>
      </c>
      <c r="AX20" s="16">
        <v>97</v>
      </c>
      <c r="AY20" s="16">
        <v>98</v>
      </c>
      <c r="AZ20" s="20">
        <v>99</v>
      </c>
    </row>
    <row r="21" spans="1:52" x14ac:dyDescent="0.4">
      <c r="A21" s="5">
        <v>1</v>
      </c>
      <c r="B21" s="41"/>
      <c r="C21" s="6" t="s">
        <v>51</v>
      </c>
      <c r="D21" s="6" t="s">
        <v>51</v>
      </c>
      <c r="E21" s="6" t="s">
        <v>51</v>
      </c>
      <c r="F21" s="6" t="s">
        <v>51</v>
      </c>
      <c r="G21" s="6" t="s">
        <v>51</v>
      </c>
      <c r="H21" s="6" t="s">
        <v>51</v>
      </c>
      <c r="I21" s="6" t="s">
        <v>51</v>
      </c>
      <c r="J21" s="6" t="s">
        <v>51</v>
      </c>
      <c r="K21" s="6" t="s">
        <v>51</v>
      </c>
      <c r="L21" s="6" t="s">
        <v>51</v>
      </c>
      <c r="M21" s="6" t="s">
        <v>51</v>
      </c>
      <c r="N21" s="6" t="s">
        <v>51</v>
      </c>
      <c r="O21" s="6" t="s">
        <v>51</v>
      </c>
      <c r="P21" s="6" t="s">
        <v>51</v>
      </c>
      <c r="Q21" s="6" t="s">
        <v>51</v>
      </c>
      <c r="R21" s="6" t="s">
        <v>51</v>
      </c>
      <c r="S21" s="6" t="s">
        <v>51</v>
      </c>
      <c r="T21" s="6" t="s">
        <v>51</v>
      </c>
      <c r="U21" s="6" t="s">
        <v>51</v>
      </c>
      <c r="V21" s="6" t="s">
        <v>51</v>
      </c>
      <c r="W21" s="6" t="s">
        <v>51</v>
      </c>
      <c r="X21" s="6" t="s">
        <v>51</v>
      </c>
      <c r="Y21" s="6" t="s">
        <v>51</v>
      </c>
      <c r="Z21" s="6" t="s">
        <v>51</v>
      </c>
      <c r="AA21" s="6" t="s">
        <v>51</v>
      </c>
      <c r="AB21" s="6" t="s">
        <v>51</v>
      </c>
      <c r="AC21" s="6" t="s">
        <v>51</v>
      </c>
      <c r="AD21" s="6" t="s">
        <v>51</v>
      </c>
      <c r="AE21" s="6" t="s">
        <v>51</v>
      </c>
      <c r="AF21" s="6" t="s">
        <v>51</v>
      </c>
      <c r="AG21" s="6" t="s">
        <v>51</v>
      </c>
      <c r="AH21" s="6" t="s">
        <v>51</v>
      </c>
      <c r="AI21" s="6" t="s">
        <v>51</v>
      </c>
      <c r="AJ21" s="6" t="s">
        <v>51</v>
      </c>
      <c r="AK21" s="6" t="s">
        <v>51</v>
      </c>
      <c r="AL21" s="6" t="s">
        <v>51</v>
      </c>
      <c r="AM21" s="6" t="s">
        <v>51</v>
      </c>
      <c r="AN21" s="6" t="s">
        <v>51</v>
      </c>
      <c r="AO21" s="6" t="s">
        <v>51</v>
      </c>
      <c r="AP21" s="6" t="s">
        <v>51</v>
      </c>
      <c r="AQ21" s="6" t="s">
        <v>51</v>
      </c>
      <c r="AR21" s="6" t="s">
        <v>51</v>
      </c>
      <c r="AS21" s="6" t="s">
        <v>51</v>
      </c>
      <c r="AT21" s="6" t="s">
        <v>51</v>
      </c>
      <c r="AU21" s="6" t="s">
        <v>51</v>
      </c>
      <c r="AV21" s="6" t="s">
        <v>51</v>
      </c>
      <c r="AW21" s="6" t="s">
        <v>51</v>
      </c>
      <c r="AX21" s="6" t="s">
        <v>51</v>
      </c>
      <c r="AY21" s="6" t="s">
        <v>51</v>
      </c>
      <c r="AZ21" s="6" t="s">
        <v>51</v>
      </c>
    </row>
    <row r="22" spans="1:52" x14ac:dyDescent="0.4">
      <c r="A22" s="5">
        <v>2</v>
      </c>
      <c r="B22" s="41"/>
      <c r="C22" s="6" t="s">
        <v>51</v>
      </c>
      <c r="D22" s="6" t="s">
        <v>51</v>
      </c>
      <c r="E22" s="6" t="s">
        <v>51</v>
      </c>
      <c r="F22" s="6" t="s">
        <v>51</v>
      </c>
      <c r="G22" s="6" t="s">
        <v>51</v>
      </c>
      <c r="H22" s="6" t="s">
        <v>51</v>
      </c>
      <c r="I22" s="6" t="s">
        <v>51</v>
      </c>
      <c r="J22" s="6" t="s">
        <v>51</v>
      </c>
      <c r="K22" s="6" t="s">
        <v>51</v>
      </c>
      <c r="L22" s="6" t="s">
        <v>51</v>
      </c>
      <c r="M22" s="6" t="s">
        <v>51</v>
      </c>
      <c r="N22" s="6" t="s">
        <v>51</v>
      </c>
      <c r="O22" s="6" t="s">
        <v>51</v>
      </c>
      <c r="P22" s="6" t="s">
        <v>51</v>
      </c>
      <c r="Q22" s="6" t="s">
        <v>51</v>
      </c>
      <c r="R22" s="6" t="s">
        <v>51</v>
      </c>
      <c r="S22" s="6" t="s">
        <v>51</v>
      </c>
      <c r="T22" s="6" t="s">
        <v>51</v>
      </c>
      <c r="U22" s="6" t="s">
        <v>51</v>
      </c>
      <c r="V22" s="6" t="s">
        <v>51</v>
      </c>
      <c r="W22" s="6" t="s">
        <v>51</v>
      </c>
      <c r="X22" s="6" t="s">
        <v>51</v>
      </c>
      <c r="Y22" s="6" t="s">
        <v>51</v>
      </c>
      <c r="Z22" s="6" t="s">
        <v>51</v>
      </c>
      <c r="AA22" s="6" t="s">
        <v>51</v>
      </c>
      <c r="AB22" s="6" t="s">
        <v>51</v>
      </c>
      <c r="AC22" s="6" t="s">
        <v>51</v>
      </c>
      <c r="AD22" s="6" t="s">
        <v>51</v>
      </c>
      <c r="AE22" s="6" t="s">
        <v>51</v>
      </c>
      <c r="AF22" s="6" t="s">
        <v>51</v>
      </c>
      <c r="AG22" s="6" t="s">
        <v>51</v>
      </c>
      <c r="AH22" s="6" t="s">
        <v>51</v>
      </c>
      <c r="AI22" s="6" t="s">
        <v>51</v>
      </c>
      <c r="AJ22" s="6" t="s">
        <v>51</v>
      </c>
      <c r="AK22" s="6" t="s">
        <v>51</v>
      </c>
      <c r="AL22" s="6" t="s">
        <v>51</v>
      </c>
      <c r="AM22" s="6" t="s">
        <v>51</v>
      </c>
      <c r="AN22" s="6" t="s">
        <v>51</v>
      </c>
      <c r="AO22" s="6" t="s">
        <v>51</v>
      </c>
      <c r="AP22" s="6" t="s">
        <v>51</v>
      </c>
      <c r="AQ22" s="6" t="s">
        <v>51</v>
      </c>
      <c r="AR22" s="6" t="s">
        <v>51</v>
      </c>
      <c r="AS22" s="6" t="s">
        <v>51</v>
      </c>
      <c r="AT22" s="6" t="s">
        <v>51</v>
      </c>
      <c r="AU22" s="6" t="s">
        <v>51</v>
      </c>
      <c r="AV22" s="6" t="s">
        <v>51</v>
      </c>
      <c r="AW22" s="6" t="s">
        <v>51</v>
      </c>
      <c r="AX22" s="6" t="s">
        <v>51</v>
      </c>
      <c r="AY22" s="6" t="s">
        <v>51</v>
      </c>
      <c r="AZ22" s="6" t="s">
        <v>51</v>
      </c>
    </row>
    <row r="23" spans="1:52" x14ac:dyDescent="0.4">
      <c r="A23" s="5">
        <v>3</v>
      </c>
      <c r="B23" s="41"/>
      <c r="C23" s="6" t="s">
        <v>51</v>
      </c>
      <c r="D23" s="6" t="s">
        <v>51</v>
      </c>
      <c r="E23" s="6" t="s">
        <v>51</v>
      </c>
      <c r="F23" s="6" t="s">
        <v>51</v>
      </c>
      <c r="G23" s="6" t="s">
        <v>51</v>
      </c>
      <c r="H23" s="6" t="s">
        <v>51</v>
      </c>
      <c r="I23" s="6" t="s">
        <v>51</v>
      </c>
      <c r="J23" s="6" t="s">
        <v>51</v>
      </c>
      <c r="K23" s="6" t="s">
        <v>51</v>
      </c>
      <c r="L23" s="6" t="s">
        <v>51</v>
      </c>
      <c r="M23" s="6" t="s">
        <v>51</v>
      </c>
      <c r="N23" s="6" t="s">
        <v>51</v>
      </c>
      <c r="O23" s="6" t="s">
        <v>51</v>
      </c>
      <c r="P23" s="6" t="s">
        <v>51</v>
      </c>
      <c r="Q23" s="6" t="s">
        <v>51</v>
      </c>
      <c r="R23" s="6" t="s">
        <v>51</v>
      </c>
      <c r="S23" s="6" t="s">
        <v>51</v>
      </c>
      <c r="T23" s="6" t="s">
        <v>51</v>
      </c>
      <c r="U23" s="6" t="s">
        <v>51</v>
      </c>
      <c r="V23" s="6" t="s">
        <v>51</v>
      </c>
      <c r="W23" s="6" t="s">
        <v>51</v>
      </c>
      <c r="X23" s="6" t="s">
        <v>51</v>
      </c>
      <c r="Y23" s="6" t="s">
        <v>51</v>
      </c>
      <c r="Z23" s="6" t="s">
        <v>51</v>
      </c>
      <c r="AA23" s="6" t="s">
        <v>51</v>
      </c>
      <c r="AB23" s="6" t="s">
        <v>51</v>
      </c>
      <c r="AC23" s="6" t="s">
        <v>51</v>
      </c>
      <c r="AD23" s="6" t="s">
        <v>51</v>
      </c>
      <c r="AE23" s="6" t="s">
        <v>51</v>
      </c>
      <c r="AF23" s="6" t="s">
        <v>51</v>
      </c>
      <c r="AG23" s="6" t="s">
        <v>51</v>
      </c>
      <c r="AH23" s="6" t="s">
        <v>51</v>
      </c>
      <c r="AI23" s="6" t="s">
        <v>51</v>
      </c>
      <c r="AJ23" s="6" t="s">
        <v>51</v>
      </c>
      <c r="AK23" s="6" t="s">
        <v>51</v>
      </c>
      <c r="AL23" s="6" t="s">
        <v>51</v>
      </c>
      <c r="AM23" s="6" t="s">
        <v>51</v>
      </c>
      <c r="AN23" s="6" t="s">
        <v>51</v>
      </c>
      <c r="AO23" s="6" t="s">
        <v>51</v>
      </c>
      <c r="AP23" s="6" t="s">
        <v>51</v>
      </c>
      <c r="AQ23" s="6" t="s">
        <v>51</v>
      </c>
      <c r="AR23" s="6" t="s">
        <v>51</v>
      </c>
      <c r="AS23" s="6" t="s">
        <v>51</v>
      </c>
      <c r="AT23" s="6" t="s">
        <v>51</v>
      </c>
      <c r="AU23" s="6" t="s">
        <v>51</v>
      </c>
      <c r="AV23" s="6" t="s">
        <v>51</v>
      </c>
      <c r="AW23" s="6" t="s">
        <v>51</v>
      </c>
      <c r="AX23" s="6" t="s">
        <v>51</v>
      </c>
      <c r="AY23" s="6" t="s">
        <v>51</v>
      </c>
      <c r="AZ23" s="6" t="s">
        <v>51</v>
      </c>
    </row>
    <row r="24" spans="1:52" x14ac:dyDescent="0.4">
      <c r="A24" s="5">
        <v>4</v>
      </c>
      <c r="B24" s="41"/>
      <c r="C24" s="6" t="s">
        <v>51</v>
      </c>
      <c r="D24" s="6" t="s">
        <v>51</v>
      </c>
      <c r="E24" s="6" t="s">
        <v>51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 t="s">
        <v>51</v>
      </c>
      <c r="V24" s="6" t="s">
        <v>51</v>
      </c>
      <c r="W24" s="6" t="s">
        <v>51</v>
      </c>
      <c r="X24" s="6" t="s">
        <v>51</v>
      </c>
      <c r="Y24" s="6" t="s">
        <v>51</v>
      </c>
      <c r="Z24" s="6" t="s">
        <v>51</v>
      </c>
      <c r="AA24" s="6" t="s">
        <v>51</v>
      </c>
      <c r="AB24" s="6" t="s">
        <v>51</v>
      </c>
      <c r="AC24" s="6" t="s">
        <v>51</v>
      </c>
      <c r="AD24" s="6" t="s">
        <v>51</v>
      </c>
      <c r="AE24" s="6" t="s">
        <v>51</v>
      </c>
      <c r="AF24" s="6" t="s">
        <v>51</v>
      </c>
      <c r="AG24" s="6" t="s">
        <v>51</v>
      </c>
      <c r="AH24" s="6" t="s">
        <v>51</v>
      </c>
      <c r="AI24" s="6" t="s">
        <v>51</v>
      </c>
      <c r="AJ24" s="6" t="s">
        <v>51</v>
      </c>
      <c r="AK24" s="6" t="s">
        <v>51</v>
      </c>
      <c r="AL24" s="6" t="s">
        <v>51</v>
      </c>
      <c r="AM24" s="6" t="s">
        <v>51</v>
      </c>
      <c r="AN24" s="6" t="s">
        <v>51</v>
      </c>
      <c r="AO24" s="6" t="s">
        <v>51</v>
      </c>
      <c r="AP24" s="6" t="s">
        <v>51</v>
      </c>
      <c r="AQ24" s="6" t="s">
        <v>51</v>
      </c>
      <c r="AR24" s="6" t="s">
        <v>51</v>
      </c>
      <c r="AS24" s="6" t="s">
        <v>51</v>
      </c>
      <c r="AT24" s="6" t="s">
        <v>51</v>
      </c>
      <c r="AU24" s="6" t="s">
        <v>51</v>
      </c>
      <c r="AV24" s="6" t="s">
        <v>51</v>
      </c>
      <c r="AW24" s="6" t="s">
        <v>51</v>
      </c>
      <c r="AX24" s="6" t="s">
        <v>51</v>
      </c>
      <c r="AY24" s="6" t="s">
        <v>51</v>
      </c>
      <c r="AZ24" s="6" t="s">
        <v>51</v>
      </c>
    </row>
    <row r="25" spans="1:52" x14ac:dyDescent="0.4">
      <c r="A25" s="5">
        <v>5</v>
      </c>
      <c r="B25" s="41"/>
      <c r="C25" s="6" t="s">
        <v>51</v>
      </c>
      <c r="D25" s="6" t="s">
        <v>51</v>
      </c>
      <c r="E25" s="6" t="s">
        <v>51</v>
      </c>
      <c r="F25" s="6" t="s">
        <v>51</v>
      </c>
      <c r="G25" s="6" t="s">
        <v>51</v>
      </c>
      <c r="H25" s="6" t="s">
        <v>51</v>
      </c>
      <c r="I25" s="6" t="s">
        <v>51</v>
      </c>
      <c r="J25" s="6" t="s">
        <v>51</v>
      </c>
      <c r="K25" s="6" t="s">
        <v>51</v>
      </c>
      <c r="L25" s="6" t="s">
        <v>51</v>
      </c>
      <c r="M25" s="6" t="s">
        <v>51</v>
      </c>
      <c r="N25" s="6" t="s">
        <v>51</v>
      </c>
      <c r="O25" s="6" t="s">
        <v>51</v>
      </c>
      <c r="P25" s="6" t="s">
        <v>51</v>
      </c>
      <c r="Q25" s="6" t="s">
        <v>51</v>
      </c>
      <c r="R25" s="6" t="s">
        <v>51</v>
      </c>
      <c r="S25" s="6" t="s">
        <v>51</v>
      </c>
      <c r="T25" s="6" t="s">
        <v>51</v>
      </c>
      <c r="U25" s="6" t="s">
        <v>51</v>
      </c>
      <c r="V25" s="6" t="s">
        <v>51</v>
      </c>
      <c r="W25" s="6" t="s">
        <v>51</v>
      </c>
      <c r="X25" s="6" t="s">
        <v>51</v>
      </c>
      <c r="Y25" s="6" t="s">
        <v>51</v>
      </c>
      <c r="Z25" s="6" t="s">
        <v>51</v>
      </c>
      <c r="AA25" s="6" t="s">
        <v>51</v>
      </c>
      <c r="AB25" s="6" t="s">
        <v>51</v>
      </c>
      <c r="AC25" s="6" t="s">
        <v>51</v>
      </c>
      <c r="AD25" s="6" t="s">
        <v>51</v>
      </c>
      <c r="AE25" s="6" t="s">
        <v>51</v>
      </c>
      <c r="AF25" s="6" t="s">
        <v>51</v>
      </c>
      <c r="AG25" s="6" t="s">
        <v>51</v>
      </c>
      <c r="AH25" s="6" t="s">
        <v>51</v>
      </c>
      <c r="AI25" s="6" t="s">
        <v>51</v>
      </c>
      <c r="AJ25" s="6" t="s">
        <v>51</v>
      </c>
      <c r="AK25" s="6" t="s">
        <v>51</v>
      </c>
      <c r="AL25" s="6" t="s">
        <v>51</v>
      </c>
      <c r="AM25" s="6" t="s">
        <v>51</v>
      </c>
      <c r="AN25" s="6" t="s">
        <v>51</v>
      </c>
      <c r="AO25" s="6" t="s">
        <v>51</v>
      </c>
      <c r="AP25" s="6" t="s">
        <v>51</v>
      </c>
      <c r="AQ25" s="6" t="s">
        <v>51</v>
      </c>
      <c r="AR25" s="6" t="s">
        <v>51</v>
      </c>
      <c r="AS25" s="6" t="s">
        <v>51</v>
      </c>
      <c r="AT25" s="6" t="s">
        <v>51</v>
      </c>
      <c r="AU25" s="6" t="s">
        <v>51</v>
      </c>
      <c r="AV25" s="6" t="s">
        <v>51</v>
      </c>
      <c r="AW25" s="6" t="s">
        <v>51</v>
      </c>
      <c r="AX25" s="6" t="s">
        <v>51</v>
      </c>
      <c r="AY25" s="6" t="s">
        <v>51</v>
      </c>
      <c r="AZ25" s="6" t="s">
        <v>51</v>
      </c>
    </row>
    <row r="26" spans="1:52" x14ac:dyDescent="0.4">
      <c r="A26" s="5">
        <v>6</v>
      </c>
      <c r="B26" s="41"/>
      <c r="C26" s="6" t="s">
        <v>51</v>
      </c>
      <c r="D26" s="6" t="s">
        <v>51</v>
      </c>
      <c r="E26" s="6" t="s">
        <v>51</v>
      </c>
      <c r="F26" s="6" t="s">
        <v>51</v>
      </c>
      <c r="G26" s="6" t="s">
        <v>51</v>
      </c>
      <c r="H26" s="6" t="s">
        <v>51</v>
      </c>
      <c r="I26" s="6" t="s">
        <v>51</v>
      </c>
      <c r="J26" s="6" t="s">
        <v>51</v>
      </c>
      <c r="K26" s="6" t="s">
        <v>51</v>
      </c>
      <c r="L26" s="6" t="s">
        <v>51</v>
      </c>
      <c r="M26" s="6" t="s">
        <v>51</v>
      </c>
      <c r="N26" s="6" t="s">
        <v>51</v>
      </c>
      <c r="O26" s="6" t="s">
        <v>51</v>
      </c>
      <c r="P26" s="6" t="s">
        <v>51</v>
      </c>
      <c r="Q26" s="6" t="s">
        <v>51</v>
      </c>
      <c r="R26" s="6" t="s">
        <v>51</v>
      </c>
      <c r="S26" s="6" t="s">
        <v>51</v>
      </c>
      <c r="T26" s="6" t="s">
        <v>51</v>
      </c>
      <c r="U26" s="6" t="s">
        <v>51</v>
      </c>
      <c r="V26" s="6" t="s">
        <v>51</v>
      </c>
      <c r="W26" s="6" t="s">
        <v>51</v>
      </c>
      <c r="X26" s="6" t="s">
        <v>51</v>
      </c>
      <c r="Y26" s="6" t="s">
        <v>51</v>
      </c>
      <c r="Z26" s="6" t="s">
        <v>51</v>
      </c>
      <c r="AA26" s="6" t="s">
        <v>51</v>
      </c>
      <c r="AB26" s="6" t="s">
        <v>51</v>
      </c>
      <c r="AC26" s="6" t="s">
        <v>51</v>
      </c>
      <c r="AD26" s="6" t="s">
        <v>51</v>
      </c>
      <c r="AE26" s="6" t="s">
        <v>51</v>
      </c>
      <c r="AF26" s="6" t="s">
        <v>51</v>
      </c>
      <c r="AG26" s="6" t="s">
        <v>51</v>
      </c>
      <c r="AH26" s="6" t="s">
        <v>51</v>
      </c>
      <c r="AI26" s="6" t="s">
        <v>51</v>
      </c>
      <c r="AJ26" s="6" t="s">
        <v>51</v>
      </c>
      <c r="AK26" s="6" t="s">
        <v>51</v>
      </c>
      <c r="AL26" s="6" t="s">
        <v>51</v>
      </c>
      <c r="AM26" s="6" t="s">
        <v>51</v>
      </c>
      <c r="AN26" s="6" t="s">
        <v>51</v>
      </c>
      <c r="AO26" s="6" t="s">
        <v>51</v>
      </c>
      <c r="AP26" s="6" t="s">
        <v>51</v>
      </c>
      <c r="AQ26" s="6" t="s">
        <v>51</v>
      </c>
      <c r="AR26" s="6" t="s">
        <v>51</v>
      </c>
      <c r="AS26" s="6" t="s">
        <v>51</v>
      </c>
      <c r="AT26" s="6" t="s">
        <v>51</v>
      </c>
      <c r="AU26" s="6" t="s">
        <v>51</v>
      </c>
      <c r="AV26" s="6" t="s">
        <v>51</v>
      </c>
      <c r="AW26" s="6" t="s">
        <v>51</v>
      </c>
      <c r="AX26" s="6" t="s">
        <v>51</v>
      </c>
      <c r="AY26" s="6" t="s">
        <v>51</v>
      </c>
      <c r="AZ26" s="6" t="s">
        <v>51</v>
      </c>
    </row>
    <row r="27" spans="1:52" x14ac:dyDescent="0.4">
      <c r="A27" s="5">
        <v>7</v>
      </c>
      <c r="B27" s="41"/>
      <c r="C27" s="6" t="s">
        <v>51</v>
      </c>
      <c r="D27" s="6" t="s">
        <v>51</v>
      </c>
      <c r="E27" s="6" t="s">
        <v>51</v>
      </c>
      <c r="F27" s="6" t="s">
        <v>51</v>
      </c>
      <c r="G27" s="6" t="s">
        <v>51</v>
      </c>
      <c r="H27" s="6" t="s">
        <v>51</v>
      </c>
      <c r="I27" s="6" t="s">
        <v>51</v>
      </c>
      <c r="J27" s="6" t="s">
        <v>51</v>
      </c>
      <c r="K27" s="6" t="s">
        <v>51</v>
      </c>
      <c r="L27" s="6" t="s">
        <v>51</v>
      </c>
      <c r="M27" s="6" t="s">
        <v>51</v>
      </c>
      <c r="N27" s="6" t="s">
        <v>51</v>
      </c>
      <c r="O27" s="6" t="s">
        <v>51</v>
      </c>
      <c r="P27" s="6" t="s">
        <v>51</v>
      </c>
      <c r="Q27" s="6" t="s">
        <v>51</v>
      </c>
      <c r="R27" s="6" t="s">
        <v>51</v>
      </c>
      <c r="S27" s="6" t="s">
        <v>51</v>
      </c>
      <c r="T27" s="6" t="s">
        <v>51</v>
      </c>
      <c r="U27" s="6" t="s">
        <v>51</v>
      </c>
      <c r="V27" s="6" t="s">
        <v>51</v>
      </c>
      <c r="W27" s="6" t="s">
        <v>51</v>
      </c>
      <c r="X27" s="6" t="s">
        <v>51</v>
      </c>
      <c r="Y27" s="6" t="s">
        <v>51</v>
      </c>
      <c r="Z27" s="6" t="s">
        <v>51</v>
      </c>
      <c r="AA27" s="6" t="s">
        <v>51</v>
      </c>
      <c r="AB27" s="6" t="s">
        <v>51</v>
      </c>
      <c r="AC27" s="6" t="s">
        <v>51</v>
      </c>
      <c r="AD27" s="6" t="s">
        <v>51</v>
      </c>
      <c r="AE27" s="6" t="s">
        <v>51</v>
      </c>
      <c r="AF27" s="6" t="s">
        <v>51</v>
      </c>
      <c r="AG27" s="6" t="s">
        <v>51</v>
      </c>
      <c r="AH27" s="6" t="s">
        <v>51</v>
      </c>
      <c r="AI27" s="6" t="s">
        <v>51</v>
      </c>
      <c r="AJ27" s="6" t="s">
        <v>51</v>
      </c>
      <c r="AK27" s="6" t="s">
        <v>51</v>
      </c>
      <c r="AL27" s="6" t="s">
        <v>51</v>
      </c>
      <c r="AM27" s="6" t="s">
        <v>51</v>
      </c>
      <c r="AN27" s="6" t="s">
        <v>51</v>
      </c>
      <c r="AO27" s="6" t="s">
        <v>51</v>
      </c>
      <c r="AP27" s="6" t="s">
        <v>51</v>
      </c>
      <c r="AQ27" s="6" t="s">
        <v>51</v>
      </c>
      <c r="AR27" s="6" t="s">
        <v>51</v>
      </c>
      <c r="AS27" s="6" t="s">
        <v>51</v>
      </c>
      <c r="AT27" s="6" t="s">
        <v>51</v>
      </c>
      <c r="AU27" s="6" t="s">
        <v>51</v>
      </c>
      <c r="AV27" s="6" t="s">
        <v>51</v>
      </c>
      <c r="AW27" s="6" t="s">
        <v>51</v>
      </c>
      <c r="AX27" s="6" t="s">
        <v>51</v>
      </c>
      <c r="AY27" s="6" t="s">
        <v>51</v>
      </c>
      <c r="AZ27" s="6" t="s">
        <v>51</v>
      </c>
    </row>
    <row r="28" spans="1:52" x14ac:dyDescent="0.4">
      <c r="A28" s="5">
        <v>8</v>
      </c>
      <c r="B28" s="41"/>
      <c r="C28" s="6" t="s">
        <v>51</v>
      </c>
      <c r="D28" s="6" t="s">
        <v>51</v>
      </c>
      <c r="E28" s="6" t="s">
        <v>51</v>
      </c>
      <c r="F28" s="6" t="s">
        <v>51</v>
      </c>
      <c r="G28" s="6" t="s">
        <v>51</v>
      </c>
      <c r="H28" s="6" t="s">
        <v>51</v>
      </c>
      <c r="I28" s="6" t="s">
        <v>51</v>
      </c>
      <c r="J28" s="6" t="s">
        <v>51</v>
      </c>
      <c r="K28" s="6" t="s">
        <v>51</v>
      </c>
      <c r="L28" s="6" t="s">
        <v>51</v>
      </c>
      <c r="M28" s="6" t="s">
        <v>51</v>
      </c>
      <c r="N28" s="6" t="s">
        <v>51</v>
      </c>
      <c r="O28" s="6" t="s">
        <v>51</v>
      </c>
      <c r="P28" s="6" t="s">
        <v>51</v>
      </c>
      <c r="Q28" s="6" t="s">
        <v>51</v>
      </c>
      <c r="R28" s="6" t="s">
        <v>51</v>
      </c>
      <c r="S28" s="6" t="s">
        <v>51</v>
      </c>
      <c r="T28" s="6" t="s">
        <v>51</v>
      </c>
      <c r="U28" s="6" t="s">
        <v>51</v>
      </c>
      <c r="V28" s="6" t="s">
        <v>51</v>
      </c>
      <c r="W28" s="6" t="s">
        <v>51</v>
      </c>
      <c r="X28" s="6" t="s">
        <v>51</v>
      </c>
      <c r="Y28" s="6" t="s">
        <v>51</v>
      </c>
      <c r="Z28" s="6" t="s">
        <v>51</v>
      </c>
      <c r="AA28" s="6" t="s">
        <v>51</v>
      </c>
      <c r="AB28" s="6" t="s">
        <v>51</v>
      </c>
      <c r="AC28" s="6" t="s">
        <v>51</v>
      </c>
      <c r="AD28" s="6" t="s">
        <v>51</v>
      </c>
      <c r="AE28" s="6" t="s">
        <v>51</v>
      </c>
      <c r="AF28" s="6" t="s">
        <v>51</v>
      </c>
      <c r="AG28" s="6" t="s">
        <v>51</v>
      </c>
      <c r="AH28" s="6" t="s">
        <v>51</v>
      </c>
      <c r="AI28" s="6" t="s">
        <v>51</v>
      </c>
      <c r="AJ28" s="6" t="s">
        <v>51</v>
      </c>
      <c r="AK28" s="6" t="s">
        <v>51</v>
      </c>
      <c r="AL28" s="6" t="s">
        <v>51</v>
      </c>
      <c r="AM28" s="6" t="s">
        <v>51</v>
      </c>
      <c r="AN28" s="6" t="s">
        <v>51</v>
      </c>
      <c r="AO28" s="6" t="s">
        <v>51</v>
      </c>
      <c r="AP28" s="6" t="s">
        <v>51</v>
      </c>
      <c r="AQ28" s="6" t="s">
        <v>51</v>
      </c>
      <c r="AR28" s="6" t="s">
        <v>51</v>
      </c>
      <c r="AS28" s="6" t="s">
        <v>51</v>
      </c>
      <c r="AT28" s="6" t="s">
        <v>51</v>
      </c>
      <c r="AU28" s="6" t="s">
        <v>51</v>
      </c>
      <c r="AV28" s="6" t="s">
        <v>51</v>
      </c>
      <c r="AW28" s="6" t="s">
        <v>51</v>
      </c>
      <c r="AX28" s="6" t="s">
        <v>51</v>
      </c>
      <c r="AY28" s="6" t="s">
        <v>51</v>
      </c>
      <c r="AZ28" s="6" t="s">
        <v>51</v>
      </c>
    </row>
    <row r="29" spans="1:52" x14ac:dyDescent="0.4">
      <c r="A29" s="5">
        <v>9</v>
      </c>
      <c r="B29" s="41"/>
      <c r="C29" s="6" t="s">
        <v>51</v>
      </c>
      <c r="D29" s="6" t="s">
        <v>51</v>
      </c>
      <c r="E29" s="6" t="s">
        <v>51</v>
      </c>
      <c r="F29" s="6" t="s">
        <v>51</v>
      </c>
      <c r="G29" s="6" t="s">
        <v>51</v>
      </c>
      <c r="H29" s="6" t="s">
        <v>51</v>
      </c>
      <c r="I29" s="6" t="s">
        <v>51</v>
      </c>
      <c r="J29" s="6" t="s">
        <v>51</v>
      </c>
      <c r="K29" s="6" t="s">
        <v>51</v>
      </c>
      <c r="L29" s="6" t="s">
        <v>51</v>
      </c>
      <c r="M29" s="6" t="s">
        <v>51</v>
      </c>
      <c r="N29" s="6" t="s">
        <v>51</v>
      </c>
      <c r="O29" s="6" t="s">
        <v>51</v>
      </c>
      <c r="P29" s="6" t="s">
        <v>51</v>
      </c>
      <c r="Q29" s="6" t="s">
        <v>51</v>
      </c>
      <c r="R29" s="6" t="s">
        <v>51</v>
      </c>
      <c r="S29" s="6" t="s">
        <v>51</v>
      </c>
      <c r="T29" s="6" t="s">
        <v>51</v>
      </c>
      <c r="U29" s="6" t="s">
        <v>51</v>
      </c>
      <c r="V29" s="6" t="s">
        <v>51</v>
      </c>
      <c r="W29" s="6" t="s">
        <v>51</v>
      </c>
      <c r="X29" s="6" t="s">
        <v>51</v>
      </c>
      <c r="Y29" s="6" t="s">
        <v>51</v>
      </c>
      <c r="Z29" s="6" t="s">
        <v>51</v>
      </c>
      <c r="AA29" s="6" t="s">
        <v>51</v>
      </c>
      <c r="AB29" s="6" t="s">
        <v>51</v>
      </c>
      <c r="AC29" s="6" t="s">
        <v>51</v>
      </c>
      <c r="AD29" s="6" t="s">
        <v>51</v>
      </c>
      <c r="AE29" s="6" t="s">
        <v>51</v>
      </c>
      <c r="AF29" s="6" t="s">
        <v>51</v>
      </c>
      <c r="AG29" s="6" t="s">
        <v>51</v>
      </c>
      <c r="AH29" s="6" t="s">
        <v>51</v>
      </c>
      <c r="AI29" s="6" t="s">
        <v>51</v>
      </c>
      <c r="AJ29" s="6" t="s">
        <v>51</v>
      </c>
      <c r="AK29" s="6" t="s">
        <v>51</v>
      </c>
      <c r="AL29" s="6" t="s">
        <v>51</v>
      </c>
      <c r="AM29" s="6" t="s">
        <v>51</v>
      </c>
      <c r="AN29" s="6" t="s">
        <v>51</v>
      </c>
      <c r="AO29" s="6" t="s">
        <v>51</v>
      </c>
      <c r="AP29" s="6" t="s">
        <v>51</v>
      </c>
      <c r="AQ29" s="6" t="s">
        <v>51</v>
      </c>
      <c r="AR29" s="6" t="s">
        <v>51</v>
      </c>
      <c r="AS29" s="6" t="s">
        <v>51</v>
      </c>
      <c r="AT29" s="6" t="s">
        <v>51</v>
      </c>
      <c r="AU29" s="6" t="s">
        <v>51</v>
      </c>
      <c r="AV29" s="6" t="s">
        <v>51</v>
      </c>
      <c r="AW29" s="6" t="s">
        <v>51</v>
      </c>
      <c r="AX29" s="6" t="s">
        <v>51</v>
      </c>
      <c r="AY29" s="6" t="s">
        <v>51</v>
      </c>
      <c r="AZ29" s="6" t="s">
        <v>51</v>
      </c>
    </row>
    <row r="43" spans="1:52" ht="24" x14ac:dyDescent="0.55000000000000004">
      <c r="A43" s="80" t="s">
        <v>6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</row>
    <row r="44" spans="1:52" x14ac:dyDescent="0.4">
      <c r="A44" s="76" t="s">
        <v>1</v>
      </c>
      <c r="B44" s="40" t="s">
        <v>2</v>
      </c>
      <c r="C44" s="73">
        <v>1</v>
      </c>
      <c r="D44" s="74"/>
      <c r="E44" s="74"/>
      <c r="F44" s="74"/>
      <c r="G44" s="75"/>
      <c r="H44" s="73">
        <v>2</v>
      </c>
      <c r="I44" s="74"/>
      <c r="J44" s="74"/>
      <c r="K44" s="74"/>
      <c r="L44" s="75"/>
      <c r="M44" s="73">
        <v>3</v>
      </c>
      <c r="N44" s="74"/>
      <c r="O44" s="74"/>
      <c r="P44" s="74"/>
      <c r="Q44" s="75"/>
      <c r="R44" s="73">
        <v>4</v>
      </c>
      <c r="S44" s="74"/>
      <c r="T44" s="74"/>
      <c r="U44" s="74"/>
      <c r="V44" s="75"/>
      <c r="W44" s="73">
        <v>5</v>
      </c>
      <c r="X44" s="74"/>
      <c r="Y44" s="74"/>
      <c r="Z44" s="74"/>
      <c r="AA44" s="75"/>
      <c r="AB44" s="73">
        <v>6</v>
      </c>
      <c r="AC44" s="74"/>
      <c r="AD44" s="74"/>
      <c r="AE44" s="74"/>
      <c r="AF44" s="75"/>
      <c r="AG44" s="73">
        <v>7</v>
      </c>
      <c r="AH44" s="74"/>
      <c r="AI44" s="74"/>
      <c r="AJ44" s="74"/>
      <c r="AK44" s="75"/>
      <c r="AL44" s="74">
        <v>8</v>
      </c>
      <c r="AM44" s="74"/>
      <c r="AN44" s="74"/>
      <c r="AO44" s="74"/>
      <c r="AP44" s="75"/>
      <c r="AQ44" s="73">
        <v>9</v>
      </c>
      <c r="AR44" s="74"/>
      <c r="AS44" s="74"/>
      <c r="AT44" s="74"/>
      <c r="AU44" s="75"/>
      <c r="AV44" s="73">
        <v>10</v>
      </c>
      <c r="AW44" s="74"/>
      <c r="AX44" s="74"/>
      <c r="AY44" s="74"/>
      <c r="AZ44" s="75"/>
    </row>
    <row r="45" spans="1:52" x14ac:dyDescent="0.4">
      <c r="A45" s="77"/>
      <c r="B45" s="33" t="s">
        <v>3</v>
      </c>
      <c r="C45" s="79">
        <v>22221</v>
      </c>
      <c r="D45" s="74"/>
      <c r="E45" s="74"/>
      <c r="F45" s="74"/>
      <c r="G45" s="75"/>
      <c r="H45" s="79">
        <v>22221</v>
      </c>
      <c r="I45" s="74"/>
      <c r="J45" s="74"/>
      <c r="K45" s="74"/>
      <c r="L45" s="75"/>
      <c r="M45" s="79">
        <v>22221</v>
      </c>
      <c r="N45" s="74"/>
      <c r="O45" s="74"/>
      <c r="P45" s="74"/>
      <c r="Q45" s="75"/>
      <c r="R45" s="79">
        <v>22221</v>
      </c>
      <c r="S45" s="74"/>
      <c r="T45" s="74"/>
      <c r="U45" s="74"/>
      <c r="V45" s="75"/>
      <c r="W45" s="79">
        <v>22251</v>
      </c>
      <c r="X45" s="74"/>
      <c r="Y45" s="74"/>
      <c r="Z45" s="74"/>
      <c r="AA45" s="75"/>
      <c r="AB45" s="79">
        <v>22251</v>
      </c>
      <c r="AC45" s="74"/>
      <c r="AD45" s="74"/>
      <c r="AE45" s="74"/>
      <c r="AF45" s="75"/>
      <c r="AG45" s="79">
        <v>22251</v>
      </c>
      <c r="AH45" s="74"/>
      <c r="AI45" s="74"/>
      <c r="AJ45" s="74"/>
      <c r="AK45" s="75"/>
      <c r="AL45" s="79">
        <v>22251</v>
      </c>
      <c r="AM45" s="74"/>
      <c r="AN45" s="74"/>
      <c r="AO45" s="74"/>
      <c r="AP45" s="75"/>
      <c r="AQ45" s="79">
        <v>22251</v>
      </c>
      <c r="AR45" s="74"/>
      <c r="AS45" s="74"/>
      <c r="AT45" s="74"/>
      <c r="AU45" s="75"/>
      <c r="AV45" s="79">
        <v>22282</v>
      </c>
      <c r="AW45" s="74"/>
      <c r="AX45" s="74"/>
      <c r="AY45" s="74"/>
      <c r="AZ45" s="75"/>
    </row>
    <row r="46" spans="1:52" x14ac:dyDescent="0.4">
      <c r="A46" s="77"/>
      <c r="B46" s="33" t="s">
        <v>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</row>
    <row r="47" spans="1:52" x14ac:dyDescent="0.4">
      <c r="A47" s="78"/>
      <c r="B47" s="33" t="s">
        <v>5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</row>
    <row r="48" spans="1:52" x14ac:dyDescent="0.4">
      <c r="A48" s="5">
        <v>1</v>
      </c>
      <c r="B48" s="41"/>
      <c r="C48" s="6" t="s">
        <v>51</v>
      </c>
      <c r="D48" s="6" t="s">
        <v>51</v>
      </c>
      <c r="E48" s="6" t="s">
        <v>51</v>
      </c>
      <c r="F48" s="6" t="s">
        <v>51</v>
      </c>
      <c r="G48" s="6" t="s">
        <v>51</v>
      </c>
      <c r="H48" s="6" t="s">
        <v>51</v>
      </c>
      <c r="I48" s="6" t="s">
        <v>51</v>
      </c>
      <c r="J48" s="6" t="s">
        <v>51</v>
      </c>
      <c r="K48" s="6" t="s">
        <v>51</v>
      </c>
      <c r="L48" s="6" t="s">
        <v>51</v>
      </c>
      <c r="M48" s="6" t="s">
        <v>51</v>
      </c>
      <c r="N48" s="6" t="s">
        <v>51</v>
      </c>
      <c r="O48" s="6" t="s">
        <v>51</v>
      </c>
      <c r="P48" s="6" t="s">
        <v>51</v>
      </c>
      <c r="Q48" s="6" t="s">
        <v>51</v>
      </c>
      <c r="R48" s="6" t="s">
        <v>51</v>
      </c>
      <c r="S48" s="6" t="s">
        <v>51</v>
      </c>
      <c r="T48" s="6" t="s">
        <v>51</v>
      </c>
      <c r="U48" s="6" t="s">
        <v>51</v>
      </c>
      <c r="V48" s="6" t="s">
        <v>51</v>
      </c>
      <c r="W48" s="6" t="s">
        <v>51</v>
      </c>
      <c r="X48" s="6" t="s">
        <v>51</v>
      </c>
      <c r="Y48" s="6" t="s">
        <v>51</v>
      </c>
      <c r="Z48" s="6" t="s">
        <v>51</v>
      </c>
      <c r="AA48" s="6" t="s">
        <v>51</v>
      </c>
      <c r="AB48" s="6" t="s">
        <v>51</v>
      </c>
      <c r="AC48" s="6" t="s">
        <v>51</v>
      </c>
      <c r="AD48" s="6" t="s">
        <v>51</v>
      </c>
      <c r="AE48" s="6" t="s">
        <v>51</v>
      </c>
      <c r="AF48" s="6" t="s">
        <v>51</v>
      </c>
      <c r="AG48" s="6" t="s">
        <v>51</v>
      </c>
      <c r="AH48" s="6" t="s">
        <v>51</v>
      </c>
      <c r="AI48" s="6" t="s">
        <v>51</v>
      </c>
      <c r="AJ48" s="6" t="s">
        <v>51</v>
      </c>
      <c r="AK48" s="6" t="s">
        <v>51</v>
      </c>
      <c r="AL48" s="6" t="s">
        <v>51</v>
      </c>
      <c r="AM48" s="6" t="s">
        <v>51</v>
      </c>
      <c r="AN48" s="6" t="s">
        <v>51</v>
      </c>
      <c r="AO48" s="6" t="s">
        <v>51</v>
      </c>
      <c r="AP48" s="6" t="s">
        <v>51</v>
      </c>
      <c r="AQ48" s="6" t="s">
        <v>51</v>
      </c>
      <c r="AR48" s="6" t="s">
        <v>51</v>
      </c>
      <c r="AS48" s="6" t="s">
        <v>51</v>
      </c>
      <c r="AT48" s="6" t="s">
        <v>51</v>
      </c>
      <c r="AU48" s="6" t="s">
        <v>51</v>
      </c>
      <c r="AV48" s="6" t="s">
        <v>51</v>
      </c>
      <c r="AW48" s="6" t="s">
        <v>51</v>
      </c>
      <c r="AX48" s="6" t="s">
        <v>51</v>
      </c>
      <c r="AY48" s="6" t="s">
        <v>51</v>
      </c>
      <c r="AZ48" s="6" t="s">
        <v>51</v>
      </c>
    </row>
    <row r="49" spans="1:52" x14ac:dyDescent="0.4">
      <c r="A49" s="5">
        <v>2</v>
      </c>
      <c r="B49" s="41"/>
      <c r="C49" s="6" t="s">
        <v>51</v>
      </c>
      <c r="D49" s="6" t="s">
        <v>51</v>
      </c>
      <c r="E49" s="6" t="s">
        <v>51</v>
      </c>
      <c r="F49" s="6" t="s">
        <v>51</v>
      </c>
      <c r="G49" s="6" t="s">
        <v>51</v>
      </c>
      <c r="H49" s="6" t="s">
        <v>51</v>
      </c>
      <c r="I49" s="6" t="s">
        <v>51</v>
      </c>
      <c r="J49" s="6" t="s">
        <v>51</v>
      </c>
      <c r="K49" s="6" t="s">
        <v>51</v>
      </c>
      <c r="L49" s="6" t="s">
        <v>51</v>
      </c>
      <c r="M49" s="6" t="s">
        <v>51</v>
      </c>
      <c r="N49" s="6" t="s">
        <v>51</v>
      </c>
      <c r="O49" s="6" t="s">
        <v>51</v>
      </c>
      <c r="P49" s="6" t="s">
        <v>51</v>
      </c>
      <c r="Q49" s="6" t="s">
        <v>51</v>
      </c>
      <c r="R49" s="6" t="s">
        <v>51</v>
      </c>
      <c r="S49" s="6" t="s">
        <v>51</v>
      </c>
      <c r="T49" s="6" t="s">
        <v>51</v>
      </c>
      <c r="U49" s="6" t="s">
        <v>51</v>
      </c>
      <c r="V49" s="6" t="s">
        <v>51</v>
      </c>
      <c r="W49" s="6" t="s">
        <v>51</v>
      </c>
      <c r="X49" s="6" t="s">
        <v>51</v>
      </c>
      <c r="Y49" s="6" t="s">
        <v>51</v>
      </c>
      <c r="Z49" s="6" t="s">
        <v>51</v>
      </c>
      <c r="AA49" s="6" t="s">
        <v>51</v>
      </c>
      <c r="AB49" s="6" t="s">
        <v>51</v>
      </c>
      <c r="AC49" s="6" t="s">
        <v>51</v>
      </c>
      <c r="AD49" s="6" t="s">
        <v>51</v>
      </c>
      <c r="AE49" s="6" t="s">
        <v>51</v>
      </c>
      <c r="AF49" s="6" t="s">
        <v>51</v>
      </c>
      <c r="AG49" s="6" t="s">
        <v>51</v>
      </c>
      <c r="AH49" s="6" t="s">
        <v>51</v>
      </c>
      <c r="AI49" s="6" t="s">
        <v>51</v>
      </c>
      <c r="AJ49" s="6" t="s">
        <v>51</v>
      </c>
      <c r="AK49" s="6" t="s">
        <v>51</v>
      </c>
      <c r="AL49" s="6" t="s">
        <v>51</v>
      </c>
      <c r="AM49" s="6" t="s">
        <v>51</v>
      </c>
      <c r="AN49" s="6" t="s">
        <v>51</v>
      </c>
      <c r="AO49" s="6" t="s">
        <v>51</v>
      </c>
      <c r="AP49" s="6" t="s">
        <v>51</v>
      </c>
      <c r="AQ49" s="6" t="s">
        <v>51</v>
      </c>
      <c r="AR49" s="6" t="s">
        <v>51</v>
      </c>
      <c r="AS49" s="6" t="s">
        <v>51</v>
      </c>
      <c r="AT49" s="6" t="s">
        <v>51</v>
      </c>
      <c r="AU49" s="6" t="s">
        <v>51</v>
      </c>
      <c r="AV49" s="6" t="s">
        <v>51</v>
      </c>
      <c r="AW49" s="6" t="s">
        <v>51</v>
      </c>
      <c r="AX49" s="6" t="s">
        <v>51</v>
      </c>
      <c r="AY49" s="6" t="s">
        <v>51</v>
      </c>
      <c r="AZ49" s="6" t="s">
        <v>51</v>
      </c>
    </row>
    <row r="50" spans="1:52" x14ac:dyDescent="0.4">
      <c r="A50" s="5">
        <v>3</v>
      </c>
      <c r="B50" s="41"/>
      <c r="C50" s="6" t="s">
        <v>51</v>
      </c>
      <c r="D50" s="6" t="s">
        <v>51</v>
      </c>
      <c r="E50" s="6" t="s">
        <v>51</v>
      </c>
      <c r="F50" s="6" t="s">
        <v>51</v>
      </c>
      <c r="G50" s="6" t="s">
        <v>51</v>
      </c>
      <c r="H50" s="6" t="s">
        <v>51</v>
      </c>
      <c r="I50" s="6" t="s">
        <v>51</v>
      </c>
      <c r="J50" s="6" t="s">
        <v>51</v>
      </c>
      <c r="K50" s="6" t="s">
        <v>51</v>
      </c>
      <c r="L50" s="6" t="s">
        <v>51</v>
      </c>
      <c r="M50" s="6" t="s">
        <v>51</v>
      </c>
      <c r="N50" s="6" t="s">
        <v>51</v>
      </c>
      <c r="O50" s="6" t="s">
        <v>51</v>
      </c>
      <c r="P50" s="6" t="s">
        <v>51</v>
      </c>
      <c r="Q50" s="6" t="s">
        <v>51</v>
      </c>
      <c r="R50" s="6" t="s">
        <v>51</v>
      </c>
      <c r="S50" s="6" t="s">
        <v>51</v>
      </c>
      <c r="T50" s="6" t="s">
        <v>51</v>
      </c>
      <c r="U50" s="6" t="s">
        <v>51</v>
      </c>
      <c r="V50" s="6" t="s">
        <v>51</v>
      </c>
      <c r="W50" s="6" t="s">
        <v>51</v>
      </c>
      <c r="X50" s="6" t="s">
        <v>51</v>
      </c>
      <c r="Y50" s="6" t="s">
        <v>51</v>
      </c>
      <c r="Z50" s="6" t="s">
        <v>51</v>
      </c>
      <c r="AA50" s="6" t="s">
        <v>51</v>
      </c>
      <c r="AB50" s="6" t="s">
        <v>51</v>
      </c>
      <c r="AC50" s="6" t="s">
        <v>51</v>
      </c>
      <c r="AD50" s="6" t="s">
        <v>51</v>
      </c>
      <c r="AE50" s="6" t="s">
        <v>51</v>
      </c>
      <c r="AF50" s="6" t="s">
        <v>51</v>
      </c>
      <c r="AG50" s="6" t="s">
        <v>51</v>
      </c>
      <c r="AH50" s="6" t="s">
        <v>51</v>
      </c>
      <c r="AI50" s="6" t="s">
        <v>51</v>
      </c>
      <c r="AJ50" s="6" t="s">
        <v>51</v>
      </c>
      <c r="AK50" s="6" t="s">
        <v>51</v>
      </c>
      <c r="AL50" s="6" t="s">
        <v>51</v>
      </c>
      <c r="AM50" s="6" t="s">
        <v>51</v>
      </c>
      <c r="AN50" s="6" t="s">
        <v>51</v>
      </c>
      <c r="AO50" s="6" t="s">
        <v>51</v>
      </c>
      <c r="AP50" s="6" t="s">
        <v>51</v>
      </c>
      <c r="AQ50" s="6" t="s">
        <v>51</v>
      </c>
      <c r="AR50" s="6" t="s">
        <v>51</v>
      </c>
      <c r="AS50" s="6" t="s">
        <v>51</v>
      </c>
      <c r="AT50" s="6" t="s">
        <v>51</v>
      </c>
      <c r="AU50" s="6" t="s">
        <v>51</v>
      </c>
      <c r="AV50" s="6" t="s">
        <v>51</v>
      </c>
      <c r="AW50" s="6" t="s">
        <v>51</v>
      </c>
      <c r="AX50" s="6" t="s">
        <v>51</v>
      </c>
      <c r="AY50" s="6" t="s">
        <v>51</v>
      </c>
      <c r="AZ50" s="6" t="s">
        <v>51</v>
      </c>
    </row>
    <row r="51" spans="1:52" x14ac:dyDescent="0.4">
      <c r="A51" s="5">
        <v>4</v>
      </c>
      <c r="B51" s="41"/>
      <c r="C51" s="6" t="s">
        <v>51</v>
      </c>
      <c r="D51" s="6" t="s">
        <v>51</v>
      </c>
      <c r="E51" s="6" t="s">
        <v>51</v>
      </c>
      <c r="F51" s="6" t="s">
        <v>51</v>
      </c>
      <c r="G51" s="6" t="s">
        <v>51</v>
      </c>
      <c r="H51" s="6" t="s">
        <v>51</v>
      </c>
      <c r="I51" s="6" t="s">
        <v>51</v>
      </c>
      <c r="J51" s="6" t="s">
        <v>51</v>
      </c>
      <c r="K51" s="6" t="s">
        <v>51</v>
      </c>
      <c r="L51" s="6" t="s">
        <v>51</v>
      </c>
      <c r="M51" s="6" t="s">
        <v>51</v>
      </c>
      <c r="N51" s="6" t="s">
        <v>51</v>
      </c>
      <c r="O51" s="6" t="s">
        <v>51</v>
      </c>
      <c r="P51" s="6" t="s">
        <v>51</v>
      </c>
      <c r="Q51" s="6" t="s">
        <v>51</v>
      </c>
      <c r="R51" s="6" t="s">
        <v>51</v>
      </c>
      <c r="S51" s="6" t="s">
        <v>51</v>
      </c>
      <c r="T51" s="6" t="s">
        <v>51</v>
      </c>
      <c r="U51" s="6" t="s">
        <v>51</v>
      </c>
      <c r="V51" s="6" t="s">
        <v>51</v>
      </c>
      <c r="W51" s="6" t="s">
        <v>51</v>
      </c>
      <c r="X51" s="6" t="s">
        <v>51</v>
      </c>
      <c r="Y51" s="6" t="s">
        <v>51</v>
      </c>
      <c r="Z51" s="6" t="s">
        <v>51</v>
      </c>
      <c r="AA51" s="6" t="s">
        <v>51</v>
      </c>
      <c r="AB51" s="6" t="s">
        <v>51</v>
      </c>
      <c r="AC51" s="6" t="s">
        <v>51</v>
      </c>
      <c r="AD51" s="6" t="s">
        <v>51</v>
      </c>
      <c r="AE51" s="6" t="s">
        <v>51</v>
      </c>
      <c r="AF51" s="6" t="s">
        <v>51</v>
      </c>
      <c r="AG51" s="6" t="s">
        <v>51</v>
      </c>
      <c r="AH51" s="6" t="s">
        <v>51</v>
      </c>
      <c r="AI51" s="6" t="s">
        <v>51</v>
      </c>
      <c r="AJ51" s="6" t="s">
        <v>51</v>
      </c>
      <c r="AK51" s="6" t="s">
        <v>51</v>
      </c>
      <c r="AL51" s="6" t="s">
        <v>51</v>
      </c>
      <c r="AM51" s="6" t="s">
        <v>51</v>
      </c>
      <c r="AN51" s="6" t="s">
        <v>51</v>
      </c>
      <c r="AO51" s="6" t="s">
        <v>51</v>
      </c>
      <c r="AP51" s="6" t="s">
        <v>51</v>
      </c>
      <c r="AQ51" s="6" t="s">
        <v>51</v>
      </c>
      <c r="AR51" s="6" t="s">
        <v>51</v>
      </c>
      <c r="AS51" s="6" t="s">
        <v>51</v>
      </c>
      <c r="AT51" s="6" t="s">
        <v>51</v>
      </c>
      <c r="AU51" s="6" t="s">
        <v>51</v>
      </c>
      <c r="AV51" s="6" t="s">
        <v>51</v>
      </c>
      <c r="AW51" s="6" t="s">
        <v>51</v>
      </c>
      <c r="AX51" s="6" t="s">
        <v>51</v>
      </c>
      <c r="AY51" s="6" t="s">
        <v>51</v>
      </c>
      <c r="AZ51" s="6" t="s">
        <v>51</v>
      </c>
    </row>
    <row r="52" spans="1:52" x14ac:dyDescent="0.4">
      <c r="A52" s="5">
        <v>5</v>
      </c>
      <c r="B52" s="41"/>
      <c r="C52" s="6" t="s">
        <v>51</v>
      </c>
      <c r="D52" s="6" t="s">
        <v>51</v>
      </c>
      <c r="E52" s="6" t="s">
        <v>51</v>
      </c>
      <c r="F52" s="6" t="s">
        <v>51</v>
      </c>
      <c r="G52" s="6" t="s">
        <v>51</v>
      </c>
      <c r="H52" s="6" t="s">
        <v>51</v>
      </c>
      <c r="I52" s="6" t="s">
        <v>51</v>
      </c>
      <c r="J52" s="6" t="s">
        <v>51</v>
      </c>
      <c r="K52" s="6" t="s">
        <v>51</v>
      </c>
      <c r="L52" s="6" t="s">
        <v>51</v>
      </c>
      <c r="M52" s="6" t="s">
        <v>51</v>
      </c>
      <c r="N52" s="6" t="s">
        <v>51</v>
      </c>
      <c r="O52" s="6" t="s">
        <v>51</v>
      </c>
      <c r="P52" s="6" t="s">
        <v>51</v>
      </c>
      <c r="Q52" s="6" t="s">
        <v>51</v>
      </c>
      <c r="R52" s="6" t="s">
        <v>51</v>
      </c>
      <c r="S52" s="6" t="s">
        <v>51</v>
      </c>
      <c r="T52" s="6" t="s">
        <v>51</v>
      </c>
      <c r="U52" s="6" t="s">
        <v>51</v>
      </c>
      <c r="V52" s="6" t="s">
        <v>51</v>
      </c>
      <c r="W52" s="6" t="s">
        <v>51</v>
      </c>
      <c r="X52" s="6" t="s">
        <v>51</v>
      </c>
      <c r="Y52" s="6" t="s">
        <v>51</v>
      </c>
      <c r="Z52" s="6" t="s">
        <v>51</v>
      </c>
      <c r="AA52" s="6" t="s">
        <v>51</v>
      </c>
      <c r="AB52" s="6" t="s">
        <v>51</v>
      </c>
      <c r="AC52" s="6" t="s">
        <v>51</v>
      </c>
      <c r="AD52" s="6" t="s">
        <v>51</v>
      </c>
      <c r="AE52" s="6" t="s">
        <v>51</v>
      </c>
      <c r="AF52" s="6" t="s">
        <v>51</v>
      </c>
      <c r="AG52" s="6" t="s">
        <v>51</v>
      </c>
      <c r="AH52" s="6" t="s">
        <v>51</v>
      </c>
      <c r="AI52" s="6" t="s">
        <v>51</v>
      </c>
      <c r="AJ52" s="6" t="s">
        <v>51</v>
      </c>
      <c r="AK52" s="6" t="s">
        <v>51</v>
      </c>
      <c r="AL52" s="6" t="s">
        <v>51</v>
      </c>
      <c r="AM52" s="6" t="s">
        <v>51</v>
      </c>
      <c r="AN52" s="6" t="s">
        <v>51</v>
      </c>
      <c r="AO52" s="6" t="s">
        <v>51</v>
      </c>
      <c r="AP52" s="6" t="s">
        <v>51</v>
      </c>
      <c r="AQ52" s="6" t="s">
        <v>51</v>
      </c>
      <c r="AR52" s="6" t="s">
        <v>51</v>
      </c>
      <c r="AS52" s="6" t="s">
        <v>51</v>
      </c>
      <c r="AT52" s="6" t="s">
        <v>51</v>
      </c>
      <c r="AU52" s="6" t="s">
        <v>51</v>
      </c>
      <c r="AV52" s="6" t="s">
        <v>51</v>
      </c>
      <c r="AW52" s="6" t="s">
        <v>51</v>
      </c>
      <c r="AX52" s="6" t="s">
        <v>51</v>
      </c>
      <c r="AY52" s="6" t="s">
        <v>51</v>
      </c>
      <c r="AZ52" s="6" t="s">
        <v>51</v>
      </c>
    </row>
    <row r="53" spans="1:52" x14ac:dyDescent="0.4">
      <c r="A53" s="5">
        <v>6</v>
      </c>
      <c r="B53" s="41"/>
      <c r="C53" s="6" t="s">
        <v>51</v>
      </c>
      <c r="D53" s="6" t="s">
        <v>51</v>
      </c>
      <c r="E53" s="6" t="s">
        <v>51</v>
      </c>
      <c r="F53" s="6" t="s">
        <v>51</v>
      </c>
      <c r="G53" s="6" t="s">
        <v>51</v>
      </c>
      <c r="H53" s="6" t="s">
        <v>51</v>
      </c>
      <c r="I53" s="6" t="s">
        <v>51</v>
      </c>
      <c r="J53" s="6" t="s">
        <v>51</v>
      </c>
      <c r="K53" s="6" t="s">
        <v>51</v>
      </c>
      <c r="L53" s="6" t="s">
        <v>51</v>
      </c>
      <c r="M53" s="6" t="s">
        <v>51</v>
      </c>
      <c r="N53" s="6" t="s">
        <v>51</v>
      </c>
      <c r="O53" s="6" t="s">
        <v>51</v>
      </c>
      <c r="P53" s="6" t="s">
        <v>51</v>
      </c>
      <c r="Q53" s="6" t="s">
        <v>51</v>
      </c>
      <c r="R53" s="6" t="s">
        <v>51</v>
      </c>
      <c r="S53" s="6" t="s">
        <v>51</v>
      </c>
      <c r="T53" s="6" t="s">
        <v>51</v>
      </c>
      <c r="U53" s="6" t="s">
        <v>51</v>
      </c>
      <c r="V53" s="6" t="s">
        <v>51</v>
      </c>
      <c r="W53" s="6" t="s">
        <v>51</v>
      </c>
      <c r="X53" s="6" t="s">
        <v>51</v>
      </c>
      <c r="Y53" s="6" t="s">
        <v>51</v>
      </c>
      <c r="Z53" s="6" t="s">
        <v>51</v>
      </c>
      <c r="AA53" s="6" t="s">
        <v>51</v>
      </c>
      <c r="AB53" s="6" t="s">
        <v>51</v>
      </c>
      <c r="AC53" s="6" t="s">
        <v>51</v>
      </c>
      <c r="AD53" s="6" t="s">
        <v>51</v>
      </c>
      <c r="AE53" s="6" t="s">
        <v>51</v>
      </c>
      <c r="AF53" s="6" t="s">
        <v>51</v>
      </c>
      <c r="AG53" s="6" t="s">
        <v>51</v>
      </c>
      <c r="AH53" s="6" t="s">
        <v>51</v>
      </c>
      <c r="AI53" s="6" t="s">
        <v>51</v>
      </c>
      <c r="AJ53" s="6" t="s">
        <v>51</v>
      </c>
      <c r="AK53" s="6" t="s">
        <v>51</v>
      </c>
      <c r="AL53" s="6" t="s">
        <v>51</v>
      </c>
      <c r="AM53" s="6" t="s">
        <v>51</v>
      </c>
      <c r="AN53" s="6" t="s">
        <v>51</v>
      </c>
      <c r="AO53" s="6" t="s">
        <v>51</v>
      </c>
      <c r="AP53" s="6" t="s">
        <v>51</v>
      </c>
      <c r="AQ53" s="6" t="s">
        <v>51</v>
      </c>
      <c r="AR53" s="6" t="s">
        <v>51</v>
      </c>
      <c r="AS53" s="6" t="s">
        <v>51</v>
      </c>
      <c r="AT53" s="6" t="s">
        <v>51</v>
      </c>
      <c r="AU53" s="6" t="s">
        <v>51</v>
      </c>
      <c r="AV53" s="6" t="s">
        <v>51</v>
      </c>
      <c r="AW53" s="6" t="s">
        <v>51</v>
      </c>
      <c r="AX53" s="6" t="s">
        <v>51</v>
      </c>
      <c r="AY53" s="6" t="s">
        <v>51</v>
      </c>
      <c r="AZ53" s="6" t="s">
        <v>51</v>
      </c>
    </row>
    <row r="54" spans="1:52" x14ac:dyDescent="0.4">
      <c r="A54" s="5">
        <v>7</v>
      </c>
      <c r="B54" s="41"/>
      <c r="C54" s="6" t="s">
        <v>51</v>
      </c>
      <c r="D54" s="6" t="s">
        <v>51</v>
      </c>
      <c r="E54" s="6" t="s">
        <v>51</v>
      </c>
      <c r="F54" s="6" t="s">
        <v>51</v>
      </c>
      <c r="G54" s="6" t="s">
        <v>51</v>
      </c>
      <c r="H54" s="6" t="s">
        <v>51</v>
      </c>
      <c r="I54" s="6" t="s">
        <v>51</v>
      </c>
      <c r="J54" s="6" t="s">
        <v>51</v>
      </c>
      <c r="K54" s="6" t="s">
        <v>51</v>
      </c>
      <c r="L54" s="6" t="s">
        <v>51</v>
      </c>
      <c r="M54" s="6" t="s">
        <v>51</v>
      </c>
      <c r="N54" s="6" t="s">
        <v>51</v>
      </c>
      <c r="O54" s="6" t="s">
        <v>51</v>
      </c>
      <c r="P54" s="6" t="s">
        <v>51</v>
      </c>
      <c r="Q54" s="6" t="s">
        <v>51</v>
      </c>
      <c r="R54" s="6" t="s">
        <v>51</v>
      </c>
      <c r="S54" s="6" t="s">
        <v>51</v>
      </c>
      <c r="T54" s="6" t="s">
        <v>51</v>
      </c>
      <c r="U54" s="6" t="s">
        <v>51</v>
      </c>
      <c r="V54" s="6" t="s">
        <v>51</v>
      </c>
      <c r="W54" s="6" t="s">
        <v>51</v>
      </c>
      <c r="X54" s="6" t="s">
        <v>51</v>
      </c>
      <c r="Y54" s="6" t="s">
        <v>51</v>
      </c>
      <c r="Z54" s="6" t="s">
        <v>51</v>
      </c>
      <c r="AA54" s="6" t="s">
        <v>51</v>
      </c>
      <c r="AB54" s="6" t="s">
        <v>51</v>
      </c>
      <c r="AC54" s="6" t="s">
        <v>51</v>
      </c>
      <c r="AD54" s="6" t="s">
        <v>51</v>
      </c>
      <c r="AE54" s="6" t="s">
        <v>51</v>
      </c>
      <c r="AF54" s="6" t="s">
        <v>51</v>
      </c>
      <c r="AG54" s="6" t="s">
        <v>51</v>
      </c>
      <c r="AH54" s="6" t="s">
        <v>51</v>
      </c>
      <c r="AI54" s="6" t="s">
        <v>51</v>
      </c>
      <c r="AJ54" s="6" t="s">
        <v>51</v>
      </c>
      <c r="AK54" s="6" t="s">
        <v>51</v>
      </c>
      <c r="AL54" s="6" t="s">
        <v>51</v>
      </c>
      <c r="AM54" s="6" t="s">
        <v>51</v>
      </c>
      <c r="AN54" s="6" t="s">
        <v>51</v>
      </c>
      <c r="AO54" s="6" t="s">
        <v>51</v>
      </c>
      <c r="AP54" s="6" t="s">
        <v>51</v>
      </c>
      <c r="AQ54" s="6" t="s">
        <v>51</v>
      </c>
      <c r="AR54" s="6" t="s">
        <v>51</v>
      </c>
      <c r="AS54" s="6" t="s">
        <v>51</v>
      </c>
      <c r="AT54" s="6" t="s">
        <v>51</v>
      </c>
      <c r="AU54" s="6" t="s">
        <v>51</v>
      </c>
      <c r="AV54" s="6" t="s">
        <v>51</v>
      </c>
      <c r="AW54" s="6" t="s">
        <v>51</v>
      </c>
      <c r="AX54" s="6" t="s">
        <v>51</v>
      </c>
      <c r="AY54" s="6" t="s">
        <v>51</v>
      </c>
      <c r="AZ54" s="6" t="s">
        <v>51</v>
      </c>
    </row>
    <row r="55" spans="1:52" x14ac:dyDescent="0.4">
      <c r="A55" s="5">
        <v>8</v>
      </c>
      <c r="B55" s="41"/>
      <c r="C55" s="6" t="s">
        <v>51</v>
      </c>
      <c r="D55" s="6" t="s">
        <v>51</v>
      </c>
      <c r="E55" s="6" t="s">
        <v>51</v>
      </c>
      <c r="F55" s="6" t="s">
        <v>51</v>
      </c>
      <c r="G55" s="6" t="s">
        <v>51</v>
      </c>
      <c r="H55" s="6" t="s">
        <v>51</v>
      </c>
      <c r="I55" s="6" t="s">
        <v>51</v>
      </c>
      <c r="J55" s="6" t="s">
        <v>51</v>
      </c>
      <c r="K55" s="6" t="s">
        <v>51</v>
      </c>
      <c r="L55" s="6" t="s">
        <v>51</v>
      </c>
      <c r="M55" s="6" t="s">
        <v>51</v>
      </c>
      <c r="N55" s="6" t="s">
        <v>51</v>
      </c>
      <c r="O55" s="6" t="s">
        <v>51</v>
      </c>
      <c r="P55" s="6" t="s">
        <v>51</v>
      </c>
      <c r="Q55" s="6" t="s">
        <v>51</v>
      </c>
      <c r="R55" s="6" t="s">
        <v>51</v>
      </c>
      <c r="S55" s="6" t="s">
        <v>51</v>
      </c>
      <c r="T55" s="6" t="s">
        <v>51</v>
      </c>
      <c r="U55" s="6" t="s">
        <v>51</v>
      </c>
      <c r="V55" s="6" t="s">
        <v>51</v>
      </c>
      <c r="W55" s="6" t="s">
        <v>51</v>
      </c>
      <c r="X55" s="6" t="s">
        <v>51</v>
      </c>
      <c r="Y55" s="6" t="s">
        <v>51</v>
      </c>
      <c r="Z55" s="6" t="s">
        <v>51</v>
      </c>
      <c r="AA55" s="6" t="s">
        <v>51</v>
      </c>
      <c r="AB55" s="6" t="s">
        <v>51</v>
      </c>
      <c r="AC55" s="6" t="s">
        <v>51</v>
      </c>
      <c r="AD55" s="6" t="s">
        <v>51</v>
      </c>
      <c r="AE55" s="6" t="s">
        <v>51</v>
      </c>
      <c r="AF55" s="6" t="s">
        <v>51</v>
      </c>
      <c r="AG55" s="6" t="s">
        <v>51</v>
      </c>
      <c r="AH55" s="6" t="s">
        <v>51</v>
      </c>
      <c r="AI55" s="6" t="s">
        <v>51</v>
      </c>
      <c r="AJ55" s="6" t="s">
        <v>51</v>
      </c>
      <c r="AK55" s="6" t="s">
        <v>51</v>
      </c>
      <c r="AL55" s="6" t="s">
        <v>51</v>
      </c>
      <c r="AM55" s="6" t="s">
        <v>51</v>
      </c>
      <c r="AN55" s="6" t="s">
        <v>51</v>
      </c>
      <c r="AO55" s="6" t="s">
        <v>51</v>
      </c>
      <c r="AP55" s="6" t="s">
        <v>51</v>
      </c>
      <c r="AQ55" s="6" t="s">
        <v>51</v>
      </c>
      <c r="AR55" s="6" t="s">
        <v>51</v>
      </c>
      <c r="AS55" s="6" t="s">
        <v>51</v>
      </c>
      <c r="AT55" s="6" t="s">
        <v>51</v>
      </c>
      <c r="AU55" s="6" t="s">
        <v>51</v>
      </c>
      <c r="AV55" s="6" t="s">
        <v>51</v>
      </c>
      <c r="AW55" s="6" t="s">
        <v>51</v>
      </c>
      <c r="AX55" s="6" t="s">
        <v>51</v>
      </c>
      <c r="AY55" s="6" t="s">
        <v>51</v>
      </c>
      <c r="AZ55" s="6" t="s">
        <v>51</v>
      </c>
    </row>
    <row r="56" spans="1:52" x14ac:dyDescent="0.4">
      <c r="A56" s="5">
        <v>9</v>
      </c>
      <c r="B56" s="41"/>
      <c r="C56" s="6" t="s">
        <v>51</v>
      </c>
      <c r="D56" s="6" t="s">
        <v>51</v>
      </c>
      <c r="E56" s="6" t="s">
        <v>51</v>
      </c>
      <c r="F56" s="6" t="s">
        <v>51</v>
      </c>
      <c r="G56" s="6" t="s">
        <v>51</v>
      </c>
      <c r="H56" s="6" t="s">
        <v>51</v>
      </c>
      <c r="I56" s="6" t="s">
        <v>51</v>
      </c>
      <c r="J56" s="6" t="s">
        <v>51</v>
      </c>
      <c r="K56" s="6" t="s">
        <v>51</v>
      </c>
      <c r="L56" s="6" t="s">
        <v>51</v>
      </c>
      <c r="M56" s="6" t="s">
        <v>51</v>
      </c>
      <c r="N56" s="6" t="s">
        <v>51</v>
      </c>
      <c r="O56" s="6" t="s">
        <v>51</v>
      </c>
      <c r="P56" s="6" t="s">
        <v>51</v>
      </c>
      <c r="Q56" s="6" t="s">
        <v>51</v>
      </c>
      <c r="R56" s="6" t="s">
        <v>51</v>
      </c>
      <c r="S56" s="6" t="s">
        <v>51</v>
      </c>
      <c r="T56" s="6" t="s">
        <v>51</v>
      </c>
      <c r="U56" s="6" t="s">
        <v>51</v>
      </c>
      <c r="V56" s="6" t="s">
        <v>51</v>
      </c>
      <c r="W56" s="6" t="s">
        <v>51</v>
      </c>
      <c r="X56" s="6" t="s">
        <v>51</v>
      </c>
      <c r="Y56" s="6" t="s">
        <v>51</v>
      </c>
      <c r="Z56" s="6" t="s">
        <v>51</v>
      </c>
      <c r="AA56" s="6" t="s">
        <v>51</v>
      </c>
      <c r="AB56" s="6" t="s">
        <v>51</v>
      </c>
      <c r="AC56" s="6" t="s">
        <v>51</v>
      </c>
      <c r="AD56" s="6" t="s">
        <v>51</v>
      </c>
      <c r="AE56" s="6" t="s">
        <v>51</v>
      </c>
      <c r="AF56" s="6" t="s">
        <v>51</v>
      </c>
      <c r="AG56" s="6" t="s">
        <v>51</v>
      </c>
      <c r="AH56" s="6" t="s">
        <v>51</v>
      </c>
      <c r="AI56" s="6" t="s">
        <v>51</v>
      </c>
      <c r="AJ56" s="6" t="s">
        <v>51</v>
      </c>
      <c r="AK56" s="6" t="s">
        <v>51</v>
      </c>
      <c r="AL56" s="6" t="s">
        <v>51</v>
      </c>
      <c r="AM56" s="6" t="s">
        <v>51</v>
      </c>
      <c r="AN56" s="6" t="s">
        <v>51</v>
      </c>
      <c r="AO56" s="6" t="s">
        <v>51</v>
      </c>
      <c r="AP56" s="6" t="s">
        <v>51</v>
      </c>
      <c r="AQ56" s="6" t="s">
        <v>51</v>
      </c>
      <c r="AR56" s="6" t="s">
        <v>51</v>
      </c>
      <c r="AS56" s="6" t="s">
        <v>51</v>
      </c>
      <c r="AT56" s="6" t="s">
        <v>51</v>
      </c>
      <c r="AU56" s="6" t="s">
        <v>51</v>
      </c>
      <c r="AV56" s="6" t="s">
        <v>51</v>
      </c>
      <c r="AW56" s="6" t="s">
        <v>51</v>
      </c>
      <c r="AX56" s="6" t="s">
        <v>51</v>
      </c>
      <c r="AY56" s="6" t="s">
        <v>51</v>
      </c>
      <c r="AZ56" s="6" t="s">
        <v>51</v>
      </c>
    </row>
    <row r="57" spans="1:52" s="31" customFormat="1" x14ac:dyDescent="0.4">
      <c r="A57" s="30"/>
      <c r="B57" s="32"/>
    </row>
    <row r="58" spans="1:52" x14ac:dyDescent="0.4">
      <c r="A58" s="76" t="s">
        <v>1</v>
      </c>
      <c r="B58" s="40" t="s">
        <v>2</v>
      </c>
      <c r="C58" s="73">
        <v>11</v>
      </c>
      <c r="D58" s="74"/>
      <c r="E58" s="74"/>
      <c r="F58" s="74"/>
      <c r="G58" s="75"/>
      <c r="H58" s="73">
        <v>12</v>
      </c>
      <c r="I58" s="74"/>
      <c r="J58" s="74"/>
      <c r="K58" s="74"/>
      <c r="L58" s="75"/>
      <c r="M58" s="73">
        <v>13</v>
      </c>
      <c r="N58" s="74"/>
      <c r="O58" s="74"/>
      <c r="P58" s="74"/>
      <c r="Q58" s="75"/>
      <c r="R58" s="73">
        <v>14</v>
      </c>
      <c r="S58" s="74"/>
      <c r="T58" s="74"/>
      <c r="U58" s="74"/>
      <c r="V58" s="75"/>
      <c r="W58" s="73">
        <v>15</v>
      </c>
      <c r="X58" s="74"/>
      <c r="Y58" s="74"/>
      <c r="Z58" s="74"/>
      <c r="AA58" s="75"/>
      <c r="AB58" s="73">
        <v>16</v>
      </c>
      <c r="AC58" s="74"/>
      <c r="AD58" s="74"/>
      <c r="AE58" s="74"/>
      <c r="AF58" s="75"/>
      <c r="AG58" s="73">
        <v>17</v>
      </c>
      <c r="AH58" s="74"/>
      <c r="AI58" s="74"/>
      <c r="AJ58" s="74"/>
      <c r="AK58" s="75"/>
      <c r="AL58" s="74">
        <v>18</v>
      </c>
      <c r="AM58" s="74"/>
      <c r="AN58" s="74"/>
      <c r="AO58" s="74"/>
      <c r="AP58" s="75"/>
      <c r="AQ58" s="73">
        <v>19</v>
      </c>
      <c r="AR58" s="74"/>
      <c r="AS58" s="74"/>
      <c r="AT58" s="74"/>
      <c r="AU58" s="75"/>
      <c r="AV58" s="73">
        <v>20</v>
      </c>
      <c r="AW58" s="74"/>
      <c r="AX58" s="74"/>
      <c r="AY58" s="74"/>
      <c r="AZ58" s="75"/>
    </row>
    <row r="59" spans="1:52" x14ac:dyDescent="0.4">
      <c r="A59" s="77"/>
      <c r="B59" s="33" t="s">
        <v>3</v>
      </c>
      <c r="C59" s="79">
        <v>22282</v>
      </c>
      <c r="D59" s="74"/>
      <c r="E59" s="74"/>
      <c r="F59" s="74"/>
      <c r="G59" s="75"/>
      <c r="H59" s="79">
        <v>22282</v>
      </c>
      <c r="I59" s="74"/>
      <c r="J59" s="74"/>
      <c r="K59" s="74"/>
      <c r="L59" s="75"/>
      <c r="M59" s="79">
        <v>22282</v>
      </c>
      <c r="N59" s="74"/>
      <c r="O59" s="74"/>
      <c r="P59" s="74"/>
      <c r="Q59" s="75"/>
      <c r="R59" s="79">
        <v>22313</v>
      </c>
      <c r="S59" s="74"/>
      <c r="T59" s="74"/>
      <c r="U59" s="74"/>
      <c r="V59" s="75"/>
      <c r="W59" s="79">
        <v>22313</v>
      </c>
      <c r="X59" s="74"/>
      <c r="Y59" s="74"/>
      <c r="Z59" s="74"/>
      <c r="AA59" s="75"/>
      <c r="AB59" s="79">
        <v>22313</v>
      </c>
      <c r="AC59" s="74"/>
      <c r="AD59" s="74"/>
      <c r="AE59" s="74"/>
      <c r="AF59" s="75"/>
      <c r="AG59" s="79">
        <v>22313</v>
      </c>
      <c r="AH59" s="74"/>
      <c r="AI59" s="74"/>
      <c r="AJ59" s="74"/>
      <c r="AK59" s="75"/>
      <c r="AL59" s="79">
        <v>22341</v>
      </c>
      <c r="AM59" s="74"/>
      <c r="AN59" s="74"/>
      <c r="AO59" s="74"/>
      <c r="AP59" s="75"/>
      <c r="AQ59" s="79">
        <v>22341</v>
      </c>
      <c r="AR59" s="74"/>
      <c r="AS59" s="74"/>
      <c r="AT59" s="74"/>
      <c r="AU59" s="75"/>
      <c r="AV59" s="79">
        <v>22341</v>
      </c>
      <c r="AW59" s="74"/>
      <c r="AX59" s="74"/>
      <c r="AY59" s="74"/>
      <c r="AZ59" s="75"/>
    </row>
    <row r="60" spans="1:52" x14ac:dyDescent="0.4">
      <c r="A60" s="77"/>
      <c r="B60" s="33" t="s">
        <v>4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</row>
    <row r="61" spans="1:52" x14ac:dyDescent="0.4">
      <c r="A61" s="78"/>
      <c r="B61" s="33" t="s">
        <v>5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20"/>
    </row>
    <row r="62" spans="1:52" x14ac:dyDescent="0.4">
      <c r="A62" s="5">
        <v>1</v>
      </c>
      <c r="B62" s="41"/>
      <c r="C62" s="6" t="s">
        <v>51</v>
      </c>
      <c r="D62" s="6" t="s">
        <v>51</v>
      </c>
      <c r="E62" s="6" t="s">
        <v>51</v>
      </c>
      <c r="F62" s="6" t="s">
        <v>51</v>
      </c>
      <c r="G62" s="6" t="s">
        <v>51</v>
      </c>
      <c r="H62" s="6" t="s">
        <v>51</v>
      </c>
      <c r="I62" s="6" t="s">
        <v>51</v>
      </c>
      <c r="J62" s="6" t="s">
        <v>51</v>
      </c>
      <c r="K62" s="6" t="s">
        <v>51</v>
      </c>
      <c r="L62" s="6" t="s">
        <v>51</v>
      </c>
      <c r="M62" s="6" t="s">
        <v>51</v>
      </c>
      <c r="N62" s="6" t="s">
        <v>51</v>
      </c>
      <c r="O62" s="6" t="s">
        <v>51</v>
      </c>
      <c r="P62" s="6" t="s">
        <v>51</v>
      </c>
      <c r="Q62" s="6" t="s">
        <v>51</v>
      </c>
      <c r="R62" s="6" t="s">
        <v>51</v>
      </c>
      <c r="S62" s="6" t="s">
        <v>51</v>
      </c>
      <c r="T62" s="6" t="s">
        <v>51</v>
      </c>
      <c r="U62" s="6" t="s">
        <v>51</v>
      </c>
      <c r="V62" s="6" t="s">
        <v>51</v>
      </c>
      <c r="W62" s="6" t="s">
        <v>51</v>
      </c>
      <c r="X62" s="6" t="s">
        <v>51</v>
      </c>
      <c r="Y62" s="6" t="s">
        <v>51</v>
      </c>
      <c r="Z62" s="6" t="s">
        <v>51</v>
      </c>
      <c r="AA62" s="6" t="s">
        <v>51</v>
      </c>
      <c r="AB62" s="6" t="s">
        <v>51</v>
      </c>
      <c r="AC62" s="6" t="s">
        <v>51</v>
      </c>
      <c r="AD62" s="6" t="s">
        <v>51</v>
      </c>
      <c r="AE62" s="6" t="s">
        <v>51</v>
      </c>
      <c r="AF62" s="6" t="s">
        <v>51</v>
      </c>
      <c r="AG62" s="6" t="s">
        <v>51</v>
      </c>
      <c r="AH62" s="6" t="s">
        <v>51</v>
      </c>
      <c r="AI62" s="6" t="s">
        <v>51</v>
      </c>
      <c r="AJ62" s="6" t="s">
        <v>51</v>
      </c>
      <c r="AK62" s="6" t="s">
        <v>51</v>
      </c>
      <c r="AL62" s="6" t="s">
        <v>51</v>
      </c>
      <c r="AM62" s="6" t="s">
        <v>51</v>
      </c>
      <c r="AN62" s="6" t="s">
        <v>51</v>
      </c>
      <c r="AO62" s="6" t="s">
        <v>51</v>
      </c>
      <c r="AP62" s="6" t="s">
        <v>51</v>
      </c>
      <c r="AQ62" s="6" t="s">
        <v>51</v>
      </c>
      <c r="AR62" s="6" t="s">
        <v>51</v>
      </c>
      <c r="AS62" s="6" t="s">
        <v>51</v>
      </c>
      <c r="AT62" s="6" t="s">
        <v>51</v>
      </c>
      <c r="AU62" s="6" t="s">
        <v>51</v>
      </c>
      <c r="AV62" s="6" t="s">
        <v>51</v>
      </c>
      <c r="AW62" s="6" t="s">
        <v>51</v>
      </c>
      <c r="AX62" s="6" t="s">
        <v>51</v>
      </c>
      <c r="AY62" s="6" t="s">
        <v>51</v>
      </c>
      <c r="AZ62" s="6" t="s">
        <v>51</v>
      </c>
    </row>
    <row r="63" spans="1:52" x14ac:dyDescent="0.4">
      <c r="A63" s="5">
        <v>2</v>
      </c>
      <c r="B63" s="41"/>
      <c r="C63" s="6" t="s">
        <v>51</v>
      </c>
      <c r="D63" s="6" t="s">
        <v>51</v>
      </c>
      <c r="E63" s="6" t="s">
        <v>51</v>
      </c>
      <c r="F63" s="6" t="s">
        <v>51</v>
      </c>
      <c r="G63" s="6" t="s">
        <v>51</v>
      </c>
      <c r="H63" s="6" t="s">
        <v>51</v>
      </c>
      <c r="I63" s="6" t="s">
        <v>51</v>
      </c>
      <c r="J63" s="6" t="s">
        <v>51</v>
      </c>
      <c r="K63" s="6" t="s">
        <v>51</v>
      </c>
      <c r="L63" s="6" t="s">
        <v>51</v>
      </c>
      <c r="M63" s="6" t="s">
        <v>51</v>
      </c>
      <c r="N63" s="6" t="s">
        <v>51</v>
      </c>
      <c r="O63" s="6" t="s">
        <v>51</v>
      </c>
      <c r="P63" s="6" t="s">
        <v>51</v>
      </c>
      <c r="Q63" s="6" t="s">
        <v>51</v>
      </c>
      <c r="R63" s="6" t="s">
        <v>51</v>
      </c>
      <c r="S63" s="6" t="s">
        <v>51</v>
      </c>
      <c r="T63" s="6" t="s">
        <v>51</v>
      </c>
      <c r="U63" s="6" t="s">
        <v>51</v>
      </c>
      <c r="V63" s="6" t="s">
        <v>51</v>
      </c>
      <c r="W63" s="6" t="s">
        <v>51</v>
      </c>
      <c r="X63" s="6" t="s">
        <v>51</v>
      </c>
      <c r="Y63" s="6" t="s">
        <v>51</v>
      </c>
      <c r="Z63" s="6" t="s">
        <v>51</v>
      </c>
      <c r="AA63" s="6" t="s">
        <v>51</v>
      </c>
      <c r="AB63" s="6" t="s">
        <v>51</v>
      </c>
      <c r="AC63" s="6" t="s">
        <v>51</v>
      </c>
      <c r="AD63" s="6" t="s">
        <v>51</v>
      </c>
      <c r="AE63" s="6" t="s">
        <v>51</v>
      </c>
      <c r="AF63" s="6" t="s">
        <v>51</v>
      </c>
      <c r="AG63" s="6" t="s">
        <v>51</v>
      </c>
      <c r="AH63" s="6" t="s">
        <v>51</v>
      </c>
      <c r="AI63" s="6" t="s">
        <v>51</v>
      </c>
      <c r="AJ63" s="6" t="s">
        <v>51</v>
      </c>
      <c r="AK63" s="6" t="s">
        <v>51</v>
      </c>
      <c r="AL63" s="6" t="s">
        <v>51</v>
      </c>
      <c r="AM63" s="6" t="s">
        <v>51</v>
      </c>
      <c r="AN63" s="6" t="s">
        <v>51</v>
      </c>
      <c r="AO63" s="6" t="s">
        <v>51</v>
      </c>
      <c r="AP63" s="6" t="s">
        <v>51</v>
      </c>
      <c r="AQ63" s="6" t="s">
        <v>51</v>
      </c>
      <c r="AR63" s="6" t="s">
        <v>51</v>
      </c>
      <c r="AS63" s="6" t="s">
        <v>51</v>
      </c>
      <c r="AT63" s="6" t="s">
        <v>51</v>
      </c>
      <c r="AU63" s="6" t="s">
        <v>51</v>
      </c>
      <c r="AV63" s="6" t="s">
        <v>51</v>
      </c>
      <c r="AW63" s="6" t="s">
        <v>51</v>
      </c>
      <c r="AX63" s="6" t="s">
        <v>51</v>
      </c>
      <c r="AY63" s="6" t="s">
        <v>51</v>
      </c>
      <c r="AZ63" s="6" t="s">
        <v>51</v>
      </c>
    </row>
    <row r="64" spans="1:52" x14ac:dyDescent="0.4">
      <c r="A64" s="5">
        <v>3</v>
      </c>
      <c r="B64" s="41"/>
      <c r="C64" s="6" t="s">
        <v>51</v>
      </c>
      <c r="D64" s="6" t="s">
        <v>51</v>
      </c>
      <c r="E64" s="6" t="s">
        <v>51</v>
      </c>
      <c r="F64" s="6" t="s">
        <v>51</v>
      </c>
      <c r="G64" s="6" t="s">
        <v>51</v>
      </c>
      <c r="H64" s="6" t="s">
        <v>51</v>
      </c>
      <c r="I64" s="6" t="s">
        <v>51</v>
      </c>
      <c r="J64" s="6" t="s">
        <v>51</v>
      </c>
      <c r="K64" s="6" t="s">
        <v>51</v>
      </c>
      <c r="L64" s="6" t="s">
        <v>51</v>
      </c>
      <c r="M64" s="6" t="s">
        <v>51</v>
      </c>
      <c r="N64" s="6" t="s">
        <v>51</v>
      </c>
      <c r="O64" s="6" t="s">
        <v>51</v>
      </c>
      <c r="P64" s="6" t="s">
        <v>51</v>
      </c>
      <c r="Q64" s="6" t="s">
        <v>51</v>
      </c>
      <c r="R64" s="6" t="s">
        <v>51</v>
      </c>
      <c r="S64" s="6" t="s">
        <v>51</v>
      </c>
      <c r="T64" s="6" t="s">
        <v>51</v>
      </c>
      <c r="U64" s="6" t="s">
        <v>51</v>
      </c>
      <c r="V64" s="6" t="s">
        <v>51</v>
      </c>
      <c r="W64" s="6" t="s">
        <v>51</v>
      </c>
      <c r="X64" s="6" t="s">
        <v>51</v>
      </c>
      <c r="Y64" s="6" t="s">
        <v>51</v>
      </c>
      <c r="Z64" s="6" t="s">
        <v>51</v>
      </c>
      <c r="AA64" s="6" t="s">
        <v>51</v>
      </c>
      <c r="AB64" s="6" t="s">
        <v>51</v>
      </c>
      <c r="AC64" s="6" t="s">
        <v>51</v>
      </c>
      <c r="AD64" s="6" t="s">
        <v>51</v>
      </c>
      <c r="AE64" s="6" t="s">
        <v>51</v>
      </c>
      <c r="AF64" s="6" t="s">
        <v>51</v>
      </c>
      <c r="AG64" s="6" t="s">
        <v>51</v>
      </c>
      <c r="AH64" s="6" t="s">
        <v>51</v>
      </c>
      <c r="AI64" s="6" t="s">
        <v>51</v>
      </c>
      <c r="AJ64" s="6" t="s">
        <v>51</v>
      </c>
      <c r="AK64" s="6" t="s">
        <v>51</v>
      </c>
      <c r="AL64" s="6" t="s">
        <v>51</v>
      </c>
      <c r="AM64" s="6" t="s">
        <v>51</v>
      </c>
      <c r="AN64" s="6" t="s">
        <v>51</v>
      </c>
      <c r="AO64" s="6" t="s">
        <v>51</v>
      </c>
      <c r="AP64" s="6" t="s">
        <v>51</v>
      </c>
      <c r="AQ64" s="6" t="s">
        <v>51</v>
      </c>
      <c r="AR64" s="6" t="s">
        <v>51</v>
      </c>
      <c r="AS64" s="6" t="s">
        <v>51</v>
      </c>
      <c r="AT64" s="6" t="s">
        <v>51</v>
      </c>
      <c r="AU64" s="6" t="s">
        <v>51</v>
      </c>
      <c r="AV64" s="6" t="s">
        <v>51</v>
      </c>
      <c r="AW64" s="6" t="s">
        <v>51</v>
      </c>
      <c r="AX64" s="6" t="s">
        <v>51</v>
      </c>
      <c r="AY64" s="6" t="s">
        <v>51</v>
      </c>
      <c r="AZ64" s="6" t="s">
        <v>51</v>
      </c>
    </row>
    <row r="65" spans="1:52" x14ac:dyDescent="0.4">
      <c r="A65" s="5">
        <v>4</v>
      </c>
      <c r="B65" s="41"/>
      <c r="C65" s="6" t="s">
        <v>51</v>
      </c>
      <c r="D65" s="6" t="s">
        <v>51</v>
      </c>
      <c r="E65" s="6" t="s">
        <v>51</v>
      </c>
      <c r="F65" s="6" t="s">
        <v>51</v>
      </c>
      <c r="G65" s="6" t="s">
        <v>51</v>
      </c>
      <c r="H65" s="6" t="s">
        <v>51</v>
      </c>
      <c r="I65" s="6" t="s">
        <v>51</v>
      </c>
      <c r="J65" s="6" t="s">
        <v>51</v>
      </c>
      <c r="K65" s="6" t="s">
        <v>51</v>
      </c>
      <c r="L65" s="6" t="s">
        <v>51</v>
      </c>
      <c r="M65" s="6" t="s">
        <v>51</v>
      </c>
      <c r="N65" s="6" t="s">
        <v>51</v>
      </c>
      <c r="O65" s="6" t="s">
        <v>51</v>
      </c>
      <c r="P65" s="6" t="s">
        <v>51</v>
      </c>
      <c r="Q65" s="6" t="s">
        <v>51</v>
      </c>
      <c r="R65" s="6" t="s">
        <v>51</v>
      </c>
      <c r="S65" s="6" t="s">
        <v>51</v>
      </c>
      <c r="T65" s="6" t="s">
        <v>51</v>
      </c>
      <c r="U65" s="6" t="s">
        <v>51</v>
      </c>
      <c r="V65" s="6" t="s">
        <v>51</v>
      </c>
      <c r="W65" s="6" t="s">
        <v>51</v>
      </c>
      <c r="X65" s="6" t="s">
        <v>51</v>
      </c>
      <c r="Y65" s="6" t="s">
        <v>51</v>
      </c>
      <c r="Z65" s="6" t="s">
        <v>51</v>
      </c>
      <c r="AA65" s="6" t="s">
        <v>51</v>
      </c>
      <c r="AB65" s="6" t="s">
        <v>51</v>
      </c>
      <c r="AC65" s="6" t="s">
        <v>51</v>
      </c>
      <c r="AD65" s="6" t="s">
        <v>51</v>
      </c>
      <c r="AE65" s="6" t="s">
        <v>51</v>
      </c>
      <c r="AF65" s="6" t="s">
        <v>51</v>
      </c>
      <c r="AG65" s="6" t="s">
        <v>51</v>
      </c>
      <c r="AH65" s="6" t="s">
        <v>51</v>
      </c>
      <c r="AI65" s="6" t="s">
        <v>51</v>
      </c>
      <c r="AJ65" s="6" t="s">
        <v>51</v>
      </c>
      <c r="AK65" s="6" t="s">
        <v>51</v>
      </c>
      <c r="AL65" s="6" t="s">
        <v>51</v>
      </c>
      <c r="AM65" s="6" t="s">
        <v>51</v>
      </c>
      <c r="AN65" s="6" t="s">
        <v>51</v>
      </c>
      <c r="AO65" s="6" t="s">
        <v>51</v>
      </c>
      <c r="AP65" s="6" t="s">
        <v>51</v>
      </c>
      <c r="AQ65" s="6" t="s">
        <v>51</v>
      </c>
      <c r="AR65" s="6" t="s">
        <v>51</v>
      </c>
      <c r="AS65" s="6" t="s">
        <v>51</v>
      </c>
      <c r="AT65" s="6" t="s">
        <v>51</v>
      </c>
      <c r="AU65" s="6" t="s">
        <v>51</v>
      </c>
      <c r="AV65" s="6" t="s">
        <v>51</v>
      </c>
      <c r="AW65" s="6" t="s">
        <v>51</v>
      </c>
      <c r="AX65" s="6" t="s">
        <v>51</v>
      </c>
      <c r="AY65" s="6" t="s">
        <v>51</v>
      </c>
      <c r="AZ65" s="6" t="s">
        <v>51</v>
      </c>
    </row>
    <row r="66" spans="1:52" x14ac:dyDescent="0.4">
      <c r="A66" s="5">
        <v>5</v>
      </c>
      <c r="B66" s="41"/>
      <c r="C66" s="6" t="s">
        <v>51</v>
      </c>
      <c r="D66" s="6" t="s">
        <v>51</v>
      </c>
      <c r="E66" s="6" t="s">
        <v>51</v>
      </c>
      <c r="F66" s="6" t="s">
        <v>51</v>
      </c>
      <c r="G66" s="6" t="s">
        <v>51</v>
      </c>
      <c r="H66" s="6" t="s">
        <v>51</v>
      </c>
      <c r="I66" s="6" t="s">
        <v>51</v>
      </c>
      <c r="J66" s="6" t="s">
        <v>51</v>
      </c>
      <c r="K66" s="6" t="s">
        <v>51</v>
      </c>
      <c r="L66" s="6" t="s">
        <v>51</v>
      </c>
      <c r="M66" s="6" t="s">
        <v>51</v>
      </c>
      <c r="N66" s="6" t="s">
        <v>51</v>
      </c>
      <c r="O66" s="6" t="s">
        <v>51</v>
      </c>
      <c r="P66" s="6" t="s">
        <v>51</v>
      </c>
      <c r="Q66" s="6" t="s">
        <v>51</v>
      </c>
      <c r="R66" s="6" t="s">
        <v>51</v>
      </c>
      <c r="S66" s="6" t="s">
        <v>51</v>
      </c>
      <c r="T66" s="6" t="s">
        <v>51</v>
      </c>
      <c r="U66" s="6" t="s">
        <v>51</v>
      </c>
      <c r="V66" s="6" t="s">
        <v>51</v>
      </c>
      <c r="W66" s="6" t="s">
        <v>51</v>
      </c>
      <c r="X66" s="6" t="s">
        <v>51</v>
      </c>
      <c r="Y66" s="6" t="s">
        <v>51</v>
      </c>
      <c r="Z66" s="6" t="s">
        <v>51</v>
      </c>
      <c r="AA66" s="6" t="s">
        <v>51</v>
      </c>
      <c r="AB66" s="6" t="s">
        <v>51</v>
      </c>
      <c r="AC66" s="6" t="s">
        <v>51</v>
      </c>
      <c r="AD66" s="6" t="s">
        <v>51</v>
      </c>
      <c r="AE66" s="6" t="s">
        <v>51</v>
      </c>
      <c r="AF66" s="6" t="s">
        <v>51</v>
      </c>
      <c r="AG66" s="6" t="s">
        <v>51</v>
      </c>
      <c r="AH66" s="6" t="s">
        <v>51</v>
      </c>
      <c r="AI66" s="6" t="s">
        <v>51</v>
      </c>
      <c r="AJ66" s="6" t="s">
        <v>51</v>
      </c>
      <c r="AK66" s="6" t="s">
        <v>51</v>
      </c>
      <c r="AL66" s="6" t="s">
        <v>51</v>
      </c>
      <c r="AM66" s="6" t="s">
        <v>51</v>
      </c>
      <c r="AN66" s="6" t="s">
        <v>51</v>
      </c>
      <c r="AO66" s="6" t="s">
        <v>51</v>
      </c>
      <c r="AP66" s="6" t="s">
        <v>51</v>
      </c>
      <c r="AQ66" s="6" t="s">
        <v>51</v>
      </c>
      <c r="AR66" s="6" t="s">
        <v>51</v>
      </c>
      <c r="AS66" s="6" t="s">
        <v>51</v>
      </c>
      <c r="AT66" s="6" t="s">
        <v>51</v>
      </c>
      <c r="AU66" s="6" t="s">
        <v>51</v>
      </c>
      <c r="AV66" s="6" t="s">
        <v>51</v>
      </c>
      <c r="AW66" s="6" t="s">
        <v>51</v>
      </c>
      <c r="AX66" s="6" t="s">
        <v>51</v>
      </c>
      <c r="AY66" s="6" t="s">
        <v>51</v>
      </c>
      <c r="AZ66" s="6" t="s">
        <v>51</v>
      </c>
    </row>
    <row r="67" spans="1:52" x14ac:dyDescent="0.4">
      <c r="A67" s="5">
        <v>6</v>
      </c>
      <c r="B67" s="41"/>
      <c r="C67" s="6" t="s">
        <v>51</v>
      </c>
      <c r="D67" s="6" t="s">
        <v>51</v>
      </c>
      <c r="E67" s="6" t="s">
        <v>51</v>
      </c>
      <c r="F67" s="6" t="s">
        <v>51</v>
      </c>
      <c r="G67" s="6" t="s">
        <v>51</v>
      </c>
      <c r="H67" s="6" t="s">
        <v>51</v>
      </c>
      <c r="I67" s="6" t="s">
        <v>51</v>
      </c>
      <c r="J67" s="6" t="s">
        <v>51</v>
      </c>
      <c r="K67" s="6" t="s">
        <v>51</v>
      </c>
      <c r="L67" s="6" t="s">
        <v>51</v>
      </c>
      <c r="M67" s="6" t="s">
        <v>51</v>
      </c>
      <c r="N67" s="6" t="s">
        <v>51</v>
      </c>
      <c r="O67" s="6" t="s">
        <v>51</v>
      </c>
      <c r="P67" s="6" t="s">
        <v>51</v>
      </c>
      <c r="Q67" s="6" t="s">
        <v>51</v>
      </c>
      <c r="R67" s="6" t="s">
        <v>51</v>
      </c>
      <c r="S67" s="6" t="s">
        <v>51</v>
      </c>
      <c r="T67" s="6" t="s">
        <v>51</v>
      </c>
      <c r="U67" s="6" t="s">
        <v>51</v>
      </c>
      <c r="V67" s="6" t="s">
        <v>51</v>
      </c>
      <c r="W67" s="6" t="s">
        <v>51</v>
      </c>
      <c r="X67" s="6" t="s">
        <v>51</v>
      </c>
      <c r="Y67" s="6" t="s">
        <v>51</v>
      </c>
      <c r="Z67" s="6" t="s">
        <v>51</v>
      </c>
      <c r="AA67" s="6" t="s">
        <v>51</v>
      </c>
      <c r="AB67" s="6" t="s">
        <v>51</v>
      </c>
      <c r="AC67" s="6" t="s">
        <v>51</v>
      </c>
      <c r="AD67" s="6" t="s">
        <v>51</v>
      </c>
      <c r="AE67" s="6" t="s">
        <v>51</v>
      </c>
      <c r="AF67" s="6" t="s">
        <v>51</v>
      </c>
      <c r="AG67" s="6" t="s">
        <v>51</v>
      </c>
      <c r="AH67" s="6" t="s">
        <v>51</v>
      </c>
      <c r="AI67" s="6" t="s">
        <v>51</v>
      </c>
      <c r="AJ67" s="6" t="s">
        <v>51</v>
      </c>
      <c r="AK67" s="6" t="s">
        <v>51</v>
      </c>
      <c r="AL67" s="6" t="s">
        <v>51</v>
      </c>
      <c r="AM67" s="6" t="s">
        <v>51</v>
      </c>
      <c r="AN67" s="6" t="s">
        <v>51</v>
      </c>
      <c r="AO67" s="6" t="s">
        <v>51</v>
      </c>
      <c r="AP67" s="6" t="s">
        <v>51</v>
      </c>
      <c r="AQ67" s="6" t="s">
        <v>51</v>
      </c>
      <c r="AR67" s="6" t="s">
        <v>51</v>
      </c>
      <c r="AS67" s="6" t="s">
        <v>51</v>
      </c>
      <c r="AT67" s="6" t="s">
        <v>51</v>
      </c>
      <c r="AU67" s="6" t="s">
        <v>51</v>
      </c>
      <c r="AV67" s="6" t="s">
        <v>51</v>
      </c>
      <c r="AW67" s="6" t="s">
        <v>51</v>
      </c>
      <c r="AX67" s="6" t="s">
        <v>51</v>
      </c>
      <c r="AY67" s="6" t="s">
        <v>51</v>
      </c>
      <c r="AZ67" s="6" t="s">
        <v>51</v>
      </c>
    </row>
    <row r="68" spans="1:52" x14ac:dyDescent="0.4">
      <c r="A68" s="5">
        <v>7</v>
      </c>
      <c r="B68" s="41"/>
      <c r="C68" s="6" t="s">
        <v>51</v>
      </c>
      <c r="D68" s="6" t="s">
        <v>51</v>
      </c>
      <c r="E68" s="6" t="s">
        <v>51</v>
      </c>
      <c r="F68" s="6" t="s">
        <v>51</v>
      </c>
      <c r="G68" s="6" t="s">
        <v>51</v>
      </c>
      <c r="H68" s="6" t="s">
        <v>51</v>
      </c>
      <c r="I68" s="6" t="s">
        <v>51</v>
      </c>
      <c r="J68" s="6" t="s">
        <v>51</v>
      </c>
      <c r="K68" s="6" t="s">
        <v>51</v>
      </c>
      <c r="L68" s="6" t="s">
        <v>51</v>
      </c>
      <c r="M68" s="6" t="s">
        <v>51</v>
      </c>
      <c r="N68" s="6" t="s">
        <v>51</v>
      </c>
      <c r="O68" s="6" t="s">
        <v>51</v>
      </c>
      <c r="P68" s="6" t="s">
        <v>51</v>
      </c>
      <c r="Q68" s="6" t="s">
        <v>51</v>
      </c>
      <c r="R68" s="6" t="s">
        <v>51</v>
      </c>
      <c r="S68" s="6" t="s">
        <v>51</v>
      </c>
      <c r="T68" s="6" t="s">
        <v>51</v>
      </c>
      <c r="U68" s="6" t="s">
        <v>51</v>
      </c>
      <c r="V68" s="6" t="s">
        <v>51</v>
      </c>
      <c r="W68" s="6" t="s">
        <v>51</v>
      </c>
      <c r="X68" s="6" t="s">
        <v>51</v>
      </c>
      <c r="Y68" s="6" t="s">
        <v>51</v>
      </c>
      <c r="Z68" s="6" t="s">
        <v>51</v>
      </c>
      <c r="AA68" s="6" t="s">
        <v>51</v>
      </c>
      <c r="AB68" s="6" t="s">
        <v>51</v>
      </c>
      <c r="AC68" s="6" t="s">
        <v>51</v>
      </c>
      <c r="AD68" s="6" t="s">
        <v>51</v>
      </c>
      <c r="AE68" s="6" t="s">
        <v>51</v>
      </c>
      <c r="AF68" s="6" t="s">
        <v>51</v>
      </c>
      <c r="AG68" s="6" t="s">
        <v>51</v>
      </c>
      <c r="AH68" s="6" t="s">
        <v>51</v>
      </c>
      <c r="AI68" s="6" t="s">
        <v>51</v>
      </c>
      <c r="AJ68" s="6" t="s">
        <v>51</v>
      </c>
      <c r="AK68" s="6" t="s">
        <v>51</v>
      </c>
      <c r="AL68" s="6" t="s">
        <v>51</v>
      </c>
      <c r="AM68" s="6" t="s">
        <v>51</v>
      </c>
      <c r="AN68" s="6" t="s">
        <v>51</v>
      </c>
      <c r="AO68" s="6" t="s">
        <v>51</v>
      </c>
      <c r="AP68" s="6" t="s">
        <v>51</v>
      </c>
      <c r="AQ68" s="6" t="s">
        <v>51</v>
      </c>
      <c r="AR68" s="6" t="s">
        <v>51</v>
      </c>
      <c r="AS68" s="6" t="s">
        <v>51</v>
      </c>
      <c r="AT68" s="6" t="s">
        <v>51</v>
      </c>
      <c r="AU68" s="6" t="s">
        <v>51</v>
      </c>
      <c r="AV68" s="6" t="s">
        <v>51</v>
      </c>
      <c r="AW68" s="6" t="s">
        <v>51</v>
      </c>
      <c r="AX68" s="6" t="s">
        <v>51</v>
      </c>
      <c r="AY68" s="6" t="s">
        <v>51</v>
      </c>
      <c r="AZ68" s="6" t="s">
        <v>51</v>
      </c>
    </row>
    <row r="69" spans="1:52" x14ac:dyDescent="0.4">
      <c r="A69" s="5">
        <v>8</v>
      </c>
      <c r="B69" s="41"/>
      <c r="C69" s="6" t="s">
        <v>51</v>
      </c>
      <c r="D69" s="6" t="s">
        <v>51</v>
      </c>
      <c r="E69" s="6" t="s">
        <v>51</v>
      </c>
      <c r="F69" s="6" t="s">
        <v>51</v>
      </c>
      <c r="G69" s="6" t="s">
        <v>51</v>
      </c>
      <c r="H69" s="6" t="s">
        <v>51</v>
      </c>
      <c r="I69" s="6" t="s">
        <v>51</v>
      </c>
      <c r="J69" s="6" t="s">
        <v>51</v>
      </c>
      <c r="K69" s="6" t="s">
        <v>51</v>
      </c>
      <c r="L69" s="6" t="s">
        <v>51</v>
      </c>
      <c r="M69" s="6" t="s">
        <v>51</v>
      </c>
      <c r="N69" s="6" t="s">
        <v>51</v>
      </c>
      <c r="O69" s="6" t="s">
        <v>51</v>
      </c>
      <c r="P69" s="6" t="s">
        <v>51</v>
      </c>
      <c r="Q69" s="6" t="s">
        <v>51</v>
      </c>
      <c r="R69" s="6" t="s">
        <v>51</v>
      </c>
      <c r="S69" s="6" t="s">
        <v>51</v>
      </c>
      <c r="T69" s="6" t="s">
        <v>51</v>
      </c>
      <c r="U69" s="6" t="s">
        <v>51</v>
      </c>
      <c r="V69" s="6" t="s">
        <v>51</v>
      </c>
      <c r="W69" s="6" t="s">
        <v>51</v>
      </c>
      <c r="X69" s="6" t="s">
        <v>51</v>
      </c>
      <c r="Y69" s="6" t="s">
        <v>51</v>
      </c>
      <c r="Z69" s="6" t="s">
        <v>51</v>
      </c>
      <c r="AA69" s="6" t="s">
        <v>51</v>
      </c>
      <c r="AB69" s="6" t="s">
        <v>51</v>
      </c>
      <c r="AC69" s="6" t="s">
        <v>51</v>
      </c>
      <c r="AD69" s="6" t="s">
        <v>51</v>
      </c>
      <c r="AE69" s="6" t="s">
        <v>51</v>
      </c>
      <c r="AF69" s="6" t="s">
        <v>51</v>
      </c>
      <c r="AG69" s="6" t="s">
        <v>51</v>
      </c>
      <c r="AH69" s="6" t="s">
        <v>51</v>
      </c>
      <c r="AI69" s="6" t="s">
        <v>51</v>
      </c>
      <c r="AJ69" s="6" t="s">
        <v>51</v>
      </c>
      <c r="AK69" s="6" t="s">
        <v>51</v>
      </c>
      <c r="AL69" s="6" t="s">
        <v>51</v>
      </c>
      <c r="AM69" s="6" t="s">
        <v>51</v>
      </c>
      <c r="AN69" s="6" t="s">
        <v>51</v>
      </c>
      <c r="AO69" s="6" t="s">
        <v>51</v>
      </c>
      <c r="AP69" s="6" t="s">
        <v>51</v>
      </c>
      <c r="AQ69" s="6" t="s">
        <v>51</v>
      </c>
      <c r="AR69" s="6" t="s">
        <v>51</v>
      </c>
      <c r="AS69" s="6" t="s">
        <v>51</v>
      </c>
      <c r="AT69" s="6" t="s">
        <v>51</v>
      </c>
      <c r="AU69" s="6" t="s">
        <v>51</v>
      </c>
      <c r="AV69" s="6" t="s">
        <v>51</v>
      </c>
      <c r="AW69" s="6" t="s">
        <v>51</v>
      </c>
      <c r="AX69" s="6" t="s">
        <v>51</v>
      </c>
      <c r="AY69" s="6" t="s">
        <v>51</v>
      </c>
      <c r="AZ69" s="6" t="s">
        <v>51</v>
      </c>
    </row>
    <row r="70" spans="1:52" x14ac:dyDescent="0.4">
      <c r="A70" s="5">
        <v>9</v>
      </c>
      <c r="B70" s="41"/>
      <c r="C70" s="6" t="s">
        <v>51</v>
      </c>
      <c r="D70" s="6" t="s">
        <v>51</v>
      </c>
      <c r="E70" s="6" t="s">
        <v>51</v>
      </c>
      <c r="F70" s="6" t="s">
        <v>51</v>
      </c>
      <c r="G70" s="6" t="s">
        <v>51</v>
      </c>
      <c r="H70" s="6" t="s">
        <v>51</v>
      </c>
      <c r="I70" s="6" t="s">
        <v>51</v>
      </c>
      <c r="J70" s="6" t="s">
        <v>51</v>
      </c>
      <c r="K70" s="6" t="s">
        <v>51</v>
      </c>
      <c r="L70" s="6" t="s">
        <v>51</v>
      </c>
      <c r="M70" s="6" t="s">
        <v>51</v>
      </c>
      <c r="N70" s="6" t="s">
        <v>51</v>
      </c>
      <c r="O70" s="6" t="s">
        <v>51</v>
      </c>
      <c r="P70" s="6" t="s">
        <v>51</v>
      </c>
      <c r="Q70" s="6" t="s">
        <v>51</v>
      </c>
      <c r="R70" s="6" t="s">
        <v>51</v>
      </c>
      <c r="S70" s="6" t="s">
        <v>51</v>
      </c>
      <c r="T70" s="6" t="s">
        <v>51</v>
      </c>
      <c r="U70" s="6" t="s">
        <v>51</v>
      </c>
      <c r="V70" s="6" t="s">
        <v>51</v>
      </c>
      <c r="W70" s="6" t="s">
        <v>51</v>
      </c>
      <c r="X70" s="6" t="s">
        <v>51</v>
      </c>
      <c r="Y70" s="6" t="s">
        <v>51</v>
      </c>
      <c r="Z70" s="6" t="s">
        <v>51</v>
      </c>
      <c r="AA70" s="6" t="s">
        <v>51</v>
      </c>
      <c r="AB70" s="6" t="s">
        <v>51</v>
      </c>
      <c r="AC70" s="6" t="s">
        <v>51</v>
      </c>
      <c r="AD70" s="6" t="s">
        <v>51</v>
      </c>
      <c r="AE70" s="6" t="s">
        <v>51</v>
      </c>
      <c r="AF70" s="6" t="s">
        <v>51</v>
      </c>
      <c r="AG70" s="6" t="s">
        <v>51</v>
      </c>
      <c r="AH70" s="6" t="s">
        <v>51</v>
      </c>
      <c r="AI70" s="6" t="s">
        <v>51</v>
      </c>
      <c r="AJ70" s="6" t="s">
        <v>51</v>
      </c>
      <c r="AK70" s="6" t="s">
        <v>51</v>
      </c>
      <c r="AL70" s="6" t="s">
        <v>51</v>
      </c>
      <c r="AM70" s="6" t="s">
        <v>51</v>
      </c>
      <c r="AN70" s="6" t="s">
        <v>51</v>
      </c>
      <c r="AO70" s="6" t="s">
        <v>51</v>
      </c>
      <c r="AP70" s="6" t="s">
        <v>51</v>
      </c>
      <c r="AQ70" s="6" t="s">
        <v>51</v>
      </c>
      <c r="AR70" s="6" t="s">
        <v>51</v>
      </c>
      <c r="AS70" s="6" t="s">
        <v>51</v>
      </c>
      <c r="AT70" s="6" t="s">
        <v>51</v>
      </c>
      <c r="AU70" s="6" t="s">
        <v>51</v>
      </c>
      <c r="AV70" s="6" t="s">
        <v>51</v>
      </c>
      <c r="AW70" s="6" t="s">
        <v>51</v>
      </c>
      <c r="AX70" s="6" t="s">
        <v>51</v>
      </c>
      <c r="AY70" s="6" t="s">
        <v>51</v>
      </c>
      <c r="AZ70" s="6" t="s">
        <v>51</v>
      </c>
    </row>
  </sheetData>
  <mergeCells count="86">
    <mergeCell ref="AG59:AK59"/>
    <mergeCell ref="AL59:AP59"/>
    <mergeCell ref="AQ59:AU59"/>
    <mergeCell ref="AV59:AZ59"/>
    <mergeCell ref="C59:G59"/>
    <mergeCell ref="H59:L59"/>
    <mergeCell ref="M59:Q59"/>
    <mergeCell ref="R59:V59"/>
    <mergeCell ref="W59:AA59"/>
    <mergeCell ref="AB59:AF59"/>
    <mergeCell ref="AL45:AP45"/>
    <mergeCell ref="AL44:AP44"/>
    <mergeCell ref="W58:AA58"/>
    <mergeCell ref="AB58:AF58"/>
    <mergeCell ref="AG58:AK58"/>
    <mergeCell ref="AL58:AP58"/>
    <mergeCell ref="A58:A61"/>
    <mergeCell ref="C58:G58"/>
    <mergeCell ref="H58:L58"/>
    <mergeCell ref="M58:Q58"/>
    <mergeCell ref="R58:V58"/>
    <mergeCell ref="AV58:AZ58"/>
    <mergeCell ref="AQ44:AU44"/>
    <mergeCell ref="AV44:AZ44"/>
    <mergeCell ref="AQ45:AU45"/>
    <mergeCell ref="AV45:AZ45"/>
    <mergeCell ref="AQ58:AU58"/>
    <mergeCell ref="A1:AZ1"/>
    <mergeCell ref="A17:A20"/>
    <mergeCell ref="C17:G17"/>
    <mergeCell ref="H17:L17"/>
    <mergeCell ref="M17:Q17"/>
    <mergeCell ref="R17:V17"/>
    <mergeCell ref="W17:AA17"/>
    <mergeCell ref="AB17:AF17"/>
    <mergeCell ref="AQ17:AU17"/>
    <mergeCell ref="AQ2:AU2"/>
    <mergeCell ref="AV2:AZ2"/>
    <mergeCell ref="AQ3:AU3"/>
    <mergeCell ref="AV3:AZ3"/>
    <mergeCell ref="AV17:AZ17"/>
    <mergeCell ref="AQ18:AU18"/>
    <mergeCell ref="AV18:AZ18"/>
    <mergeCell ref="A43:AZ43"/>
    <mergeCell ref="C45:G45"/>
    <mergeCell ref="H45:L45"/>
    <mergeCell ref="M45:Q45"/>
    <mergeCell ref="R45:V45"/>
    <mergeCell ref="W45:AA45"/>
    <mergeCell ref="AB45:AF45"/>
    <mergeCell ref="A44:A47"/>
    <mergeCell ref="C44:G44"/>
    <mergeCell ref="H44:L44"/>
    <mergeCell ref="M44:Q44"/>
    <mergeCell ref="R44:V44"/>
    <mergeCell ref="W44:AA44"/>
    <mergeCell ref="AB44:AF44"/>
    <mergeCell ref="AG44:AK44"/>
    <mergeCell ref="AG45:AK45"/>
    <mergeCell ref="AB3:AF3"/>
    <mergeCell ref="AG17:AK17"/>
    <mergeCell ref="AL17:AP17"/>
    <mergeCell ref="C18:G18"/>
    <mergeCell ref="H18:L18"/>
    <mergeCell ref="M18:Q18"/>
    <mergeCell ref="R18:V18"/>
    <mergeCell ref="W18:AA18"/>
    <mergeCell ref="AB18:AF18"/>
    <mergeCell ref="AG18:AK18"/>
    <mergeCell ref="AL18:AP18"/>
    <mergeCell ref="W2:AA2"/>
    <mergeCell ref="AB2:AF2"/>
    <mergeCell ref="AG2:AK2"/>
    <mergeCell ref="AL2:AP2"/>
    <mergeCell ref="A2:A5"/>
    <mergeCell ref="C2:G2"/>
    <mergeCell ref="H2:L2"/>
    <mergeCell ref="M2:Q2"/>
    <mergeCell ref="R2:V2"/>
    <mergeCell ref="AG3:AK3"/>
    <mergeCell ref="AL3:AP3"/>
    <mergeCell ref="C3:G3"/>
    <mergeCell ref="H3:L3"/>
    <mergeCell ref="M3:Q3"/>
    <mergeCell ref="R3:V3"/>
    <mergeCell ref="W3:AA3"/>
  </mergeCells>
  <pageMargins left="0.54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"/>
  <sheetViews>
    <sheetView zoomScale="110" zoomScaleNormal="110" workbookViewId="0">
      <selection activeCell="S9" sqref="S9"/>
    </sheetView>
  </sheetViews>
  <sheetFormatPr defaultRowHeight="17.25" x14ac:dyDescent="0.4"/>
  <cols>
    <col min="1" max="1" width="3.5" style="3" customWidth="1"/>
    <col min="2" max="2" width="4.625" style="3" customWidth="1"/>
    <col min="3" max="17" width="3.625" style="1" customWidth="1"/>
    <col min="18" max="21" width="4.625" style="1" customWidth="1"/>
    <col min="22" max="16384" width="9" style="1"/>
  </cols>
  <sheetData>
    <row r="1" spans="1:21" ht="24" x14ac:dyDescent="0.55000000000000004">
      <c r="A1" s="81" t="s">
        <v>71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</row>
    <row r="2" spans="1:21" x14ac:dyDescent="0.4">
      <c r="A2" s="82" t="s">
        <v>1</v>
      </c>
      <c r="B2" s="33"/>
      <c r="C2" s="73" t="s">
        <v>11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88" t="s">
        <v>10</v>
      </c>
      <c r="S2" s="91" t="s">
        <v>12</v>
      </c>
      <c r="T2" s="94" t="s">
        <v>10</v>
      </c>
      <c r="U2" s="85" t="s">
        <v>13</v>
      </c>
    </row>
    <row r="3" spans="1:21" x14ac:dyDescent="0.4">
      <c r="A3" s="83"/>
      <c r="B3" s="33" t="s">
        <v>7</v>
      </c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R3" s="89"/>
      <c r="S3" s="92"/>
      <c r="T3" s="95"/>
      <c r="U3" s="86"/>
    </row>
    <row r="4" spans="1:21" x14ac:dyDescent="0.4">
      <c r="A4" s="83"/>
      <c r="B4" s="33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0"/>
      <c r="S4" s="93"/>
      <c r="T4" s="96"/>
      <c r="U4" s="86"/>
    </row>
    <row r="5" spans="1:21" x14ac:dyDescent="0.4">
      <c r="A5" s="84"/>
      <c r="B5" s="33" t="s">
        <v>9</v>
      </c>
      <c r="C5" s="5">
        <v>10</v>
      </c>
      <c r="D5" s="5">
        <v>10</v>
      </c>
      <c r="E5" s="5">
        <v>10</v>
      </c>
      <c r="F5" s="5">
        <v>10</v>
      </c>
      <c r="G5" s="5">
        <v>10</v>
      </c>
      <c r="H5" s="5">
        <v>10</v>
      </c>
      <c r="I5" s="5">
        <v>10</v>
      </c>
      <c r="J5" s="5"/>
      <c r="K5" s="5"/>
      <c r="L5" s="5"/>
      <c r="M5" s="5"/>
      <c r="N5" s="5"/>
      <c r="O5" s="5"/>
      <c r="P5" s="5"/>
      <c r="Q5" s="5"/>
      <c r="R5" s="34">
        <v>70</v>
      </c>
      <c r="S5" s="5">
        <v>30</v>
      </c>
      <c r="T5" s="34">
        <v>100</v>
      </c>
      <c r="U5" s="87"/>
    </row>
    <row r="6" spans="1:21" ht="24" x14ac:dyDescent="0.55000000000000004">
      <c r="A6" s="8">
        <v>1</v>
      </c>
      <c r="B6" s="25"/>
      <c r="C6" s="8">
        <v>6</v>
      </c>
      <c r="D6" s="8">
        <v>6</v>
      </c>
      <c r="E6" s="8">
        <v>6</v>
      </c>
      <c r="F6" s="8">
        <v>6</v>
      </c>
      <c r="G6" s="8">
        <v>6</v>
      </c>
      <c r="H6" s="8">
        <v>6</v>
      </c>
      <c r="I6" s="8">
        <v>6</v>
      </c>
      <c r="J6" s="8"/>
      <c r="K6" s="8"/>
      <c r="L6" s="8"/>
      <c r="M6" s="8"/>
      <c r="N6" s="8"/>
      <c r="O6" s="8"/>
      <c r="P6" s="8"/>
      <c r="Q6" s="8"/>
      <c r="R6" s="35">
        <f t="shared" ref="R6:R14" si="0">SUM(C6:Q6)</f>
        <v>42</v>
      </c>
      <c r="S6" s="8">
        <v>17</v>
      </c>
      <c r="T6" s="35">
        <f>SUM(R6:S6)</f>
        <v>59</v>
      </c>
      <c r="U6" s="25">
        <f>IF(T6&gt;79,4,IF(T6&gt;74,3.5,IF(T6&gt;69,3,IF(T6&gt;64,2.5,IF(T6&gt;59,2,IF(T6&gt;54,1.5,IF(T6&gt;49,1,IF(T6&gt;48,0))))))))</f>
        <v>1.5</v>
      </c>
    </row>
    <row r="7" spans="1:21" ht="24" x14ac:dyDescent="0.55000000000000004">
      <c r="A7" s="8">
        <v>2</v>
      </c>
      <c r="B7" s="25"/>
      <c r="C7" s="8">
        <v>6</v>
      </c>
      <c r="D7" s="8">
        <v>6</v>
      </c>
      <c r="E7" s="8">
        <v>6</v>
      </c>
      <c r="F7" s="8">
        <v>6</v>
      </c>
      <c r="G7" s="8">
        <v>6</v>
      </c>
      <c r="H7" s="8">
        <v>6</v>
      </c>
      <c r="I7" s="8">
        <v>6</v>
      </c>
      <c r="J7" s="8"/>
      <c r="K7" s="8"/>
      <c r="L7" s="8"/>
      <c r="M7" s="8"/>
      <c r="N7" s="8"/>
      <c r="O7" s="8"/>
      <c r="P7" s="8"/>
      <c r="Q7" s="8"/>
      <c r="R7" s="25">
        <f t="shared" si="0"/>
        <v>42</v>
      </c>
      <c r="S7" s="8">
        <v>15</v>
      </c>
      <c r="T7" s="25">
        <f t="shared" ref="T7:T14" si="1">SUM(R7:S7)</f>
        <v>57</v>
      </c>
      <c r="U7" s="25">
        <f t="shared" ref="U7:U14" si="2">IF(T7&gt;79,4,IF(T7&gt;74,3.5,IF(T7&gt;69,3,IF(T7&gt;64,2.5,IF(T7&gt;59,2,IF(T7&gt;54,1.5,IF(T7&gt;49,1,IF(T7&gt;48,0))))))))</f>
        <v>1.5</v>
      </c>
    </row>
    <row r="8" spans="1:21" ht="24" x14ac:dyDescent="0.55000000000000004">
      <c r="A8" s="8">
        <v>3</v>
      </c>
      <c r="B8" s="25"/>
      <c r="C8" s="8">
        <v>6</v>
      </c>
      <c r="D8" s="8">
        <v>6</v>
      </c>
      <c r="E8" s="8">
        <v>6</v>
      </c>
      <c r="F8" s="8">
        <v>6</v>
      </c>
      <c r="G8" s="8">
        <v>6</v>
      </c>
      <c r="H8" s="8">
        <v>6</v>
      </c>
      <c r="I8" s="8">
        <v>6</v>
      </c>
      <c r="J8" s="8"/>
      <c r="K8" s="8"/>
      <c r="L8" s="8"/>
      <c r="M8" s="8"/>
      <c r="N8" s="8"/>
      <c r="O8" s="8"/>
      <c r="P8" s="8"/>
      <c r="Q8" s="8"/>
      <c r="R8" s="25">
        <f t="shared" si="0"/>
        <v>42</v>
      </c>
      <c r="S8" s="8">
        <v>16</v>
      </c>
      <c r="T8" s="25">
        <f t="shared" si="1"/>
        <v>58</v>
      </c>
      <c r="U8" s="25">
        <f t="shared" si="2"/>
        <v>1.5</v>
      </c>
    </row>
    <row r="9" spans="1:21" ht="24" x14ac:dyDescent="0.55000000000000004">
      <c r="A9" s="8">
        <v>4</v>
      </c>
      <c r="B9" s="25"/>
      <c r="C9" s="8">
        <v>7</v>
      </c>
      <c r="D9" s="8">
        <v>7</v>
      </c>
      <c r="E9" s="8">
        <v>7</v>
      </c>
      <c r="F9" s="8">
        <v>7</v>
      </c>
      <c r="G9" s="8">
        <v>7</v>
      </c>
      <c r="H9" s="8">
        <v>7</v>
      </c>
      <c r="I9" s="8">
        <v>7</v>
      </c>
      <c r="J9" s="8"/>
      <c r="K9" s="8"/>
      <c r="L9" s="8"/>
      <c r="M9" s="8"/>
      <c r="N9" s="8"/>
      <c r="O9" s="8"/>
      <c r="P9" s="8"/>
      <c r="Q9" s="8"/>
      <c r="R9" s="25">
        <f t="shared" si="0"/>
        <v>49</v>
      </c>
      <c r="S9" s="8">
        <v>20</v>
      </c>
      <c r="T9" s="25">
        <f t="shared" si="1"/>
        <v>69</v>
      </c>
      <c r="U9" s="25">
        <f t="shared" si="2"/>
        <v>2.5</v>
      </c>
    </row>
    <row r="10" spans="1:21" ht="24" x14ac:dyDescent="0.55000000000000004">
      <c r="A10" s="8">
        <v>5</v>
      </c>
      <c r="B10" s="25"/>
      <c r="C10" s="8">
        <v>8</v>
      </c>
      <c r="D10" s="8">
        <v>8</v>
      </c>
      <c r="E10" s="8">
        <v>8</v>
      </c>
      <c r="F10" s="8">
        <v>8</v>
      </c>
      <c r="G10" s="8">
        <v>8</v>
      </c>
      <c r="H10" s="8">
        <v>8</v>
      </c>
      <c r="I10" s="8">
        <v>8</v>
      </c>
      <c r="J10" s="8"/>
      <c r="K10" s="8"/>
      <c r="L10" s="8"/>
      <c r="M10" s="8"/>
      <c r="N10" s="8"/>
      <c r="O10" s="8"/>
      <c r="P10" s="8"/>
      <c r="Q10" s="8"/>
      <c r="R10" s="25">
        <f t="shared" si="0"/>
        <v>56</v>
      </c>
      <c r="S10" s="8">
        <v>22</v>
      </c>
      <c r="T10" s="25">
        <f t="shared" si="1"/>
        <v>78</v>
      </c>
      <c r="U10" s="25">
        <f t="shared" si="2"/>
        <v>3.5</v>
      </c>
    </row>
    <row r="11" spans="1:21" ht="24" x14ac:dyDescent="0.55000000000000004">
      <c r="A11" s="8">
        <v>6</v>
      </c>
      <c r="B11" s="25"/>
      <c r="C11" s="8">
        <v>7</v>
      </c>
      <c r="D11" s="8">
        <v>7</v>
      </c>
      <c r="E11" s="8">
        <v>8</v>
      </c>
      <c r="F11" s="8">
        <v>8</v>
      </c>
      <c r="G11" s="8">
        <v>8</v>
      </c>
      <c r="H11" s="8">
        <v>8</v>
      </c>
      <c r="I11" s="8">
        <v>8</v>
      </c>
      <c r="J11" s="8"/>
      <c r="K11" s="8"/>
      <c r="L11" s="8"/>
      <c r="M11" s="8"/>
      <c r="N11" s="8"/>
      <c r="O11" s="8"/>
      <c r="P11" s="8"/>
      <c r="Q11" s="8"/>
      <c r="R11" s="25">
        <f t="shared" si="0"/>
        <v>54</v>
      </c>
      <c r="S11" s="8">
        <v>24</v>
      </c>
      <c r="T11" s="25">
        <f t="shared" si="1"/>
        <v>78</v>
      </c>
      <c r="U11" s="25">
        <f t="shared" si="2"/>
        <v>3.5</v>
      </c>
    </row>
    <row r="12" spans="1:21" ht="24" x14ac:dyDescent="0.55000000000000004">
      <c r="A12" s="8">
        <v>7</v>
      </c>
      <c r="B12" s="25"/>
      <c r="C12" s="8">
        <v>6</v>
      </c>
      <c r="D12" s="8">
        <v>6</v>
      </c>
      <c r="E12" s="8">
        <v>6</v>
      </c>
      <c r="F12" s="8">
        <v>6</v>
      </c>
      <c r="G12" s="8">
        <v>6</v>
      </c>
      <c r="H12" s="8">
        <v>6</v>
      </c>
      <c r="I12" s="8">
        <v>7</v>
      </c>
      <c r="J12" s="8"/>
      <c r="K12" s="8"/>
      <c r="L12" s="8"/>
      <c r="M12" s="8"/>
      <c r="N12" s="8"/>
      <c r="O12" s="8"/>
      <c r="P12" s="8"/>
      <c r="Q12" s="8"/>
      <c r="R12" s="25">
        <f t="shared" si="0"/>
        <v>43</v>
      </c>
      <c r="S12" s="8">
        <v>22</v>
      </c>
      <c r="T12" s="25">
        <f t="shared" si="1"/>
        <v>65</v>
      </c>
      <c r="U12" s="25">
        <f t="shared" si="2"/>
        <v>2.5</v>
      </c>
    </row>
    <row r="13" spans="1:21" ht="24" x14ac:dyDescent="0.55000000000000004">
      <c r="A13" s="8">
        <v>8</v>
      </c>
      <c r="B13" s="25"/>
      <c r="C13" s="8">
        <v>6</v>
      </c>
      <c r="D13" s="8">
        <v>6</v>
      </c>
      <c r="E13" s="8">
        <v>6</v>
      </c>
      <c r="F13" s="8">
        <v>6</v>
      </c>
      <c r="G13" s="8">
        <v>6</v>
      </c>
      <c r="H13" s="8">
        <v>6</v>
      </c>
      <c r="I13" s="8">
        <v>7</v>
      </c>
      <c r="J13" s="8"/>
      <c r="K13" s="8"/>
      <c r="L13" s="8"/>
      <c r="M13" s="8"/>
      <c r="N13" s="8"/>
      <c r="O13" s="8"/>
      <c r="P13" s="8"/>
      <c r="Q13" s="8"/>
      <c r="R13" s="25">
        <f t="shared" si="0"/>
        <v>43</v>
      </c>
      <c r="S13" s="8">
        <v>22</v>
      </c>
      <c r="T13" s="25">
        <f t="shared" si="1"/>
        <v>65</v>
      </c>
      <c r="U13" s="25">
        <f t="shared" si="2"/>
        <v>2.5</v>
      </c>
    </row>
    <row r="14" spans="1:21" ht="24" x14ac:dyDescent="0.55000000000000004">
      <c r="A14" s="8">
        <v>9</v>
      </c>
      <c r="B14" s="25"/>
      <c r="C14" s="8">
        <v>8</v>
      </c>
      <c r="D14" s="8">
        <v>8</v>
      </c>
      <c r="E14" s="8">
        <v>8</v>
      </c>
      <c r="F14" s="8">
        <v>8</v>
      </c>
      <c r="G14" s="8">
        <v>8</v>
      </c>
      <c r="H14" s="8">
        <v>8</v>
      </c>
      <c r="I14" s="8">
        <v>9</v>
      </c>
      <c r="J14" s="8"/>
      <c r="K14" s="8"/>
      <c r="L14" s="8"/>
      <c r="M14" s="8"/>
      <c r="N14" s="8"/>
      <c r="O14" s="8"/>
      <c r="P14" s="8"/>
      <c r="Q14" s="8"/>
      <c r="R14" s="25">
        <f t="shared" si="0"/>
        <v>57</v>
      </c>
      <c r="S14" s="8">
        <v>24</v>
      </c>
      <c r="T14" s="25">
        <f t="shared" si="1"/>
        <v>81</v>
      </c>
      <c r="U14" s="25">
        <f t="shared" si="2"/>
        <v>4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0"/>
  <sheetViews>
    <sheetView zoomScaleNormal="100" workbookViewId="0">
      <selection activeCell="N15" sqref="N15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6384" width="9" style="2"/>
  </cols>
  <sheetData>
    <row r="1" spans="1:11" x14ac:dyDescent="0.55000000000000004">
      <c r="A1" s="81" t="s">
        <v>72</v>
      </c>
      <c r="B1" s="81"/>
      <c r="C1" s="81"/>
      <c r="D1" s="81"/>
      <c r="E1" s="81"/>
      <c r="F1" s="81"/>
      <c r="G1" s="81"/>
      <c r="H1" s="81"/>
      <c r="I1" s="81"/>
      <c r="J1" s="81"/>
      <c r="K1" s="7"/>
    </row>
    <row r="2" spans="1:11" x14ac:dyDescent="0.55000000000000004">
      <c r="A2" s="98" t="s">
        <v>1</v>
      </c>
      <c r="B2" s="25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00" t="s">
        <v>10</v>
      </c>
      <c r="I2" s="100" t="s">
        <v>15</v>
      </c>
      <c r="J2" s="100" t="s">
        <v>16</v>
      </c>
    </row>
    <row r="3" spans="1:11" x14ac:dyDescent="0.55000000000000004">
      <c r="A3" s="99"/>
      <c r="B3" s="25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01"/>
      <c r="I3" s="101"/>
      <c r="J3" s="101"/>
    </row>
    <row r="4" spans="1:11" x14ac:dyDescent="0.55000000000000004">
      <c r="A4" s="8">
        <v>1</v>
      </c>
      <c r="B4" s="39"/>
      <c r="C4" s="8">
        <v>2</v>
      </c>
      <c r="D4" s="8">
        <v>2</v>
      </c>
      <c r="E4" s="8">
        <v>2</v>
      </c>
      <c r="F4" s="8">
        <v>2</v>
      </c>
      <c r="G4" s="8">
        <v>2</v>
      </c>
      <c r="H4" s="25">
        <f>SUM(C4:G4)</f>
        <v>10</v>
      </c>
      <c r="I4" s="25">
        <f>SUM(H4)/5</f>
        <v>2</v>
      </c>
      <c r="J4" s="29" t="str">
        <f>IF(I4&gt;2.4,"3/ดีเยี่ยม",IF(I4&gt;1.4,"2/ดี",IF(I4&gt;0.9,"1/พอใช้",IF(I4&gt;0.8,"0/ปรับปรุง"))))</f>
        <v>2/ดี</v>
      </c>
    </row>
    <row r="5" spans="1:11" x14ac:dyDescent="0.55000000000000004">
      <c r="A5" s="8">
        <v>2</v>
      </c>
      <c r="B5" s="39"/>
      <c r="C5" s="8">
        <v>2</v>
      </c>
      <c r="D5" s="8">
        <v>2</v>
      </c>
      <c r="E5" s="8">
        <v>2</v>
      </c>
      <c r="F5" s="8">
        <v>2</v>
      </c>
      <c r="G5" s="8">
        <v>2</v>
      </c>
      <c r="H5" s="25">
        <f t="shared" ref="H5:H12" si="0">SUM(C5:G5)</f>
        <v>10</v>
      </c>
      <c r="I5" s="25">
        <f t="shared" ref="I5:I12" si="1">SUM(H5)/5</f>
        <v>2</v>
      </c>
      <c r="J5" s="29" t="str">
        <f t="shared" ref="J5:J12" si="2">IF(I5&gt;2.4,"3/ดีเยี่ยม",IF(I5&gt;1.4,"2/ดี",IF(I5&gt;0.9,"1/พอใช้",IF(I5&gt;0.8,"0/ปรับปรุง"))))</f>
        <v>2/ดี</v>
      </c>
    </row>
    <row r="6" spans="1:11" x14ac:dyDescent="0.55000000000000004">
      <c r="A6" s="8">
        <v>3</v>
      </c>
      <c r="B6" s="39"/>
      <c r="C6" s="8">
        <v>2</v>
      </c>
      <c r="D6" s="8">
        <v>2</v>
      </c>
      <c r="E6" s="8">
        <v>2</v>
      </c>
      <c r="F6" s="8">
        <v>2</v>
      </c>
      <c r="G6" s="8">
        <v>2</v>
      </c>
      <c r="H6" s="25">
        <f t="shared" si="0"/>
        <v>10</v>
      </c>
      <c r="I6" s="25">
        <f t="shared" si="1"/>
        <v>2</v>
      </c>
      <c r="J6" s="29" t="str">
        <f t="shared" si="2"/>
        <v>2/ดี</v>
      </c>
    </row>
    <row r="7" spans="1:11" x14ac:dyDescent="0.55000000000000004">
      <c r="A7" s="8">
        <v>4</v>
      </c>
      <c r="B7" s="39"/>
      <c r="C7" s="8">
        <v>2</v>
      </c>
      <c r="D7" s="8">
        <v>2</v>
      </c>
      <c r="E7" s="8">
        <v>2</v>
      </c>
      <c r="F7" s="8">
        <v>2</v>
      </c>
      <c r="G7" s="8">
        <v>2</v>
      </c>
      <c r="H7" s="25">
        <f t="shared" si="0"/>
        <v>10</v>
      </c>
      <c r="I7" s="25">
        <f t="shared" si="1"/>
        <v>2</v>
      </c>
      <c r="J7" s="29" t="str">
        <f t="shared" si="2"/>
        <v>2/ดี</v>
      </c>
    </row>
    <row r="8" spans="1:11" x14ac:dyDescent="0.55000000000000004">
      <c r="A8" s="8">
        <v>5</v>
      </c>
      <c r="B8" s="39"/>
      <c r="C8" s="8">
        <v>3</v>
      </c>
      <c r="D8" s="8">
        <v>3</v>
      </c>
      <c r="E8" s="8">
        <v>3</v>
      </c>
      <c r="F8" s="8">
        <v>3</v>
      </c>
      <c r="G8" s="8">
        <v>3</v>
      </c>
      <c r="H8" s="25">
        <f t="shared" si="0"/>
        <v>15</v>
      </c>
      <c r="I8" s="25">
        <f t="shared" si="1"/>
        <v>3</v>
      </c>
      <c r="J8" s="29" t="str">
        <f t="shared" si="2"/>
        <v>3/ดีเยี่ยม</v>
      </c>
    </row>
    <row r="9" spans="1:11" x14ac:dyDescent="0.55000000000000004">
      <c r="A9" s="8">
        <v>6</v>
      </c>
      <c r="B9" s="39"/>
      <c r="C9" s="8">
        <v>3</v>
      </c>
      <c r="D9" s="8">
        <v>3</v>
      </c>
      <c r="E9" s="8">
        <v>3</v>
      </c>
      <c r="F9" s="8">
        <v>3</v>
      </c>
      <c r="G9" s="8">
        <v>3</v>
      </c>
      <c r="H9" s="25">
        <f t="shared" si="0"/>
        <v>15</v>
      </c>
      <c r="I9" s="25">
        <f t="shared" si="1"/>
        <v>3</v>
      </c>
      <c r="J9" s="29" t="str">
        <f t="shared" si="2"/>
        <v>3/ดีเยี่ยม</v>
      </c>
    </row>
    <row r="10" spans="1:11" x14ac:dyDescent="0.55000000000000004">
      <c r="A10" s="8">
        <v>7</v>
      </c>
      <c r="B10" s="39"/>
      <c r="C10" s="8">
        <v>2</v>
      </c>
      <c r="D10" s="8">
        <v>2</v>
      </c>
      <c r="E10" s="8">
        <v>2</v>
      </c>
      <c r="F10" s="8">
        <v>2</v>
      </c>
      <c r="G10" s="8">
        <v>2</v>
      </c>
      <c r="H10" s="25">
        <f t="shared" si="0"/>
        <v>10</v>
      </c>
      <c r="I10" s="25">
        <f t="shared" si="1"/>
        <v>2</v>
      </c>
      <c r="J10" s="29" t="str">
        <f t="shared" si="2"/>
        <v>2/ดี</v>
      </c>
    </row>
    <row r="11" spans="1:11" x14ac:dyDescent="0.55000000000000004">
      <c r="A11" s="8">
        <v>8</v>
      </c>
      <c r="B11" s="39"/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25">
        <f t="shared" si="0"/>
        <v>10</v>
      </c>
      <c r="I11" s="25">
        <f t="shared" si="1"/>
        <v>2</v>
      </c>
      <c r="J11" s="29" t="str">
        <f t="shared" si="2"/>
        <v>2/ดี</v>
      </c>
    </row>
    <row r="12" spans="1:11" x14ac:dyDescent="0.55000000000000004">
      <c r="A12" s="8">
        <v>9</v>
      </c>
      <c r="B12" s="39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25">
        <f t="shared" si="0"/>
        <v>15</v>
      </c>
      <c r="I12" s="25">
        <f t="shared" si="1"/>
        <v>3</v>
      </c>
      <c r="J12" s="29" t="str">
        <f t="shared" si="2"/>
        <v>3/ดีเยี่ยม</v>
      </c>
    </row>
    <row r="13" spans="1:11" x14ac:dyDescent="0.55000000000000004">
      <c r="A13" s="21"/>
      <c r="B13" s="36"/>
      <c r="C13" s="21"/>
      <c r="D13" s="21"/>
      <c r="E13" s="21"/>
      <c r="F13" s="21"/>
      <c r="G13" s="21"/>
      <c r="H13" s="37"/>
      <c r="I13" s="37"/>
      <c r="J13" s="38"/>
    </row>
    <row r="14" spans="1:11" x14ac:dyDescent="0.55000000000000004">
      <c r="A14" s="58"/>
      <c r="B14" s="58"/>
      <c r="C14" s="58"/>
      <c r="D14" s="58"/>
      <c r="E14" s="58"/>
      <c r="F14" s="58"/>
      <c r="G14" s="58"/>
      <c r="H14" s="58"/>
      <c r="I14" s="58"/>
      <c r="J14" s="58"/>
    </row>
    <row r="15" spans="1:11" x14ac:dyDescent="0.55000000000000004">
      <c r="A15" s="97"/>
      <c r="B15" s="97"/>
      <c r="C15" s="97"/>
      <c r="D15" s="97"/>
      <c r="E15" s="97"/>
      <c r="F15" s="97"/>
      <c r="G15" s="97"/>
      <c r="H15" s="97"/>
      <c r="I15" s="97"/>
      <c r="J15" s="97"/>
    </row>
    <row r="16" spans="1:11" x14ac:dyDescent="0.55000000000000004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0" x14ac:dyDescent="0.55000000000000004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 x14ac:dyDescent="0.55000000000000004">
      <c r="A18" s="97"/>
      <c r="B18" s="97"/>
      <c r="C18" s="97"/>
      <c r="D18" s="97"/>
      <c r="E18" s="97"/>
      <c r="F18" s="97"/>
      <c r="G18" s="97"/>
      <c r="H18" s="97"/>
      <c r="I18" s="97"/>
      <c r="J18" s="97"/>
    </row>
    <row r="19" spans="1:10" x14ac:dyDescent="0.55000000000000004">
      <c r="A19" s="97"/>
      <c r="B19" s="97"/>
      <c r="C19" s="97"/>
      <c r="D19" s="97"/>
      <c r="E19" s="97"/>
      <c r="F19" s="97"/>
      <c r="G19" s="97"/>
      <c r="H19" s="97"/>
      <c r="I19" s="97"/>
      <c r="J19" s="97"/>
    </row>
    <row r="20" spans="1:10" x14ac:dyDescent="0.55000000000000004">
      <c r="A20" s="97"/>
      <c r="B20" s="97"/>
      <c r="C20" s="97"/>
      <c r="D20" s="97"/>
      <c r="E20" s="97"/>
      <c r="F20" s="97"/>
      <c r="G20" s="97"/>
      <c r="H20" s="97"/>
      <c r="I20" s="97"/>
      <c r="J20" s="97"/>
    </row>
  </sheetData>
  <mergeCells count="6">
    <mergeCell ref="A14:J20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zoomScaleNormal="100" workbookViewId="0">
      <selection activeCell="I12" sqref="I12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6384" width="9" style="2"/>
  </cols>
  <sheetData>
    <row r="1" spans="1:13" x14ac:dyDescent="0.55000000000000004">
      <c r="A1" s="81" t="s">
        <v>73</v>
      </c>
      <c r="B1" s="81"/>
      <c r="C1" s="81"/>
      <c r="D1" s="81"/>
      <c r="E1" s="81"/>
      <c r="F1" s="81"/>
      <c r="G1" s="81"/>
      <c r="H1" s="81"/>
      <c r="I1" s="81"/>
      <c r="J1" s="81"/>
      <c r="K1" s="7"/>
      <c r="L1" s="7"/>
      <c r="M1" s="7"/>
    </row>
    <row r="2" spans="1:13" x14ac:dyDescent="0.55000000000000004">
      <c r="A2" s="98" t="s">
        <v>1</v>
      </c>
      <c r="B2" s="25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00" t="s">
        <v>10</v>
      </c>
      <c r="I2" s="100" t="s">
        <v>15</v>
      </c>
      <c r="J2" s="100" t="s">
        <v>16</v>
      </c>
    </row>
    <row r="3" spans="1:13" x14ac:dyDescent="0.55000000000000004">
      <c r="A3" s="99"/>
      <c r="B3" s="25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01"/>
      <c r="I3" s="101"/>
      <c r="J3" s="101"/>
    </row>
    <row r="4" spans="1:13" x14ac:dyDescent="0.55000000000000004">
      <c r="A4" s="8">
        <v>1</v>
      </c>
      <c r="B4" s="39"/>
      <c r="C4" s="8">
        <v>2</v>
      </c>
      <c r="D4" s="8">
        <v>2</v>
      </c>
      <c r="E4" s="8">
        <v>2</v>
      </c>
      <c r="F4" s="8">
        <v>2</v>
      </c>
      <c r="G4" s="8">
        <v>2</v>
      </c>
      <c r="H4" s="25">
        <f t="shared" ref="H4:H12" si="0">SUM(C4:G4)</f>
        <v>10</v>
      </c>
      <c r="I4" s="25">
        <f t="shared" ref="I4:I12" si="1">SUM(C4:G4)/5</f>
        <v>2</v>
      </c>
      <c r="J4" s="29" t="str">
        <f>IF(I4&gt;2.4,"3/ดีเยี่ยม",IF(I4&gt;1.4,"2/ดี",IF(I4&gt;0.9,"1/พอใช้",IF(I4&gt;0.8,"0/ปรับปรุง"))))</f>
        <v>2/ดี</v>
      </c>
    </row>
    <row r="5" spans="1:13" x14ac:dyDescent="0.55000000000000004">
      <c r="A5" s="8">
        <v>2</v>
      </c>
      <c r="B5" s="39"/>
      <c r="C5" s="8">
        <v>2</v>
      </c>
      <c r="D5" s="8">
        <v>2</v>
      </c>
      <c r="E5" s="8">
        <v>2</v>
      </c>
      <c r="F5" s="8">
        <v>2</v>
      </c>
      <c r="G5" s="8">
        <v>2</v>
      </c>
      <c r="H5" s="25">
        <f t="shared" si="0"/>
        <v>10</v>
      </c>
      <c r="I5" s="25">
        <f t="shared" si="1"/>
        <v>2</v>
      </c>
      <c r="J5" s="29" t="str">
        <f t="shared" ref="J5:J12" si="2">IF(I5&gt;2.4,"3/ดีเยี่ยม",IF(I5&gt;1.4,"2/ดี",IF(I5&gt;0.9,"1/พอใช้",IF(I5&gt;0.8,"0/พอใช้"))))</f>
        <v>2/ดี</v>
      </c>
    </row>
    <row r="6" spans="1:13" x14ac:dyDescent="0.55000000000000004">
      <c r="A6" s="8">
        <v>3</v>
      </c>
      <c r="B6" s="39"/>
      <c r="C6" s="8">
        <v>2</v>
      </c>
      <c r="D6" s="8">
        <v>2</v>
      </c>
      <c r="E6" s="8">
        <v>2</v>
      </c>
      <c r="F6" s="8">
        <v>2</v>
      </c>
      <c r="G6" s="8">
        <v>2</v>
      </c>
      <c r="H6" s="25">
        <f t="shared" si="0"/>
        <v>10</v>
      </c>
      <c r="I6" s="25">
        <f t="shared" si="1"/>
        <v>2</v>
      </c>
      <c r="J6" s="29" t="str">
        <f t="shared" si="2"/>
        <v>2/ดี</v>
      </c>
    </row>
    <row r="7" spans="1:13" x14ac:dyDescent="0.55000000000000004">
      <c r="A7" s="8">
        <v>4</v>
      </c>
      <c r="B7" s="39"/>
      <c r="C7" s="8">
        <v>2</v>
      </c>
      <c r="D7" s="8">
        <v>2</v>
      </c>
      <c r="E7" s="8">
        <v>2</v>
      </c>
      <c r="F7" s="8">
        <v>2</v>
      </c>
      <c r="G7" s="8">
        <v>2</v>
      </c>
      <c r="H7" s="25">
        <f t="shared" si="0"/>
        <v>10</v>
      </c>
      <c r="I7" s="25">
        <f t="shared" si="1"/>
        <v>2</v>
      </c>
      <c r="J7" s="29" t="str">
        <f t="shared" si="2"/>
        <v>2/ดี</v>
      </c>
    </row>
    <row r="8" spans="1:13" x14ac:dyDescent="0.55000000000000004">
      <c r="A8" s="8">
        <v>5</v>
      </c>
      <c r="B8" s="39"/>
      <c r="C8" s="8">
        <v>2</v>
      </c>
      <c r="D8" s="8">
        <v>2</v>
      </c>
      <c r="E8" s="8">
        <v>2</v>
      </c>
      <c r="F8" s="8">
        <v>2</v>
      </c>
      <c r="G8" s="8">
        <v>2</v>
      </c>
      <c r="H8" s="25">
        <f t="shared" si="0"/>
        <v>10</v>
      </c>
      <c r="I8" s="25">
        <f t="shared" si="1"/>
        <v>2</v>
      </c>
      <c r="J8" s="29" t="str">
        <f t="shared" si="2"/>
        <v>2/ดี</v>
      </c>
    </row>
    <row r="9" spans="1:13" x14ac:dyDescent="0.55000000000000004">
      <c r="A9" s="8">
        <v>6</v>
      </c>
      <c r="B9" s="39"/>
      <c r="C9" s="8">
        <v>2</v>
      </c>
      <c r="D9" s="8">
        <v>2</v>
      </c>
      <c r="E9" s="8">
        <v>2</v>
      </c>
      <c r="F9" s="8">
        <v>2</v>
      </c>
      <c r="G9" s="8">
        <v>2</v>
      </c>
      <c r="H9" s="25">
        <f t="shared" si="0"/>
        <v>10</v>
      </c>
      <c r="I9" s="25">
        <f t="shared" si="1"/>
        <v>2</v>
      </c>
      <c r="J9" s="29" t="str">
        <f t="shared" si="2"/>
        <v>2/ดี</v>
      </c>
    </row>
    <row r="10" spans="1:13" x14ac:dyDescent="0.55000000000000004">
      <c r="A10" s="8">
        <v>7</v>
      </c>
      <c r="B10" s="39"/>
      <c r="C10" s="8">
        <v>2</v>
      </c>
      <c r="D10" s="8">
        <v>2</v>
      </c>
      <c r="E10" s="8">
        <v>2</v>
      </c>
      <c r="F10" s="8">
        <v>2</v>
      </c>
      <c r="G10" s="8">
        <v>2</v>
      </c>
      <c r="H10" s="25">
        <f t="shared" si="0"/>
        <v>10</v>
      </c>
      <c r="I10" s="25">
        <f t="shared" si="1"/>
        <v>2</v>
      </c>
      <c r="J10" s="29" t="str">
        <f t="shared" si="2"/>
        <v>2/ดี</v>
      </c>
    </row>
    <row r="11" spans="1:13" x14ac:dyDescent="0.55000000000000004">
      <c r="A11" s="8">
        <v>8</v>
      </c>
      <c r="B11" s="39"/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25">
        <f t="shared" si="0"/>
        <v>10</v>
      </c>
      <c r="I11" s="25">
        <f t="shared" si="1"/>
        <v>2</v>
      </c>
      <c r="J11" s="29" t="str">
        <f t="shared" si="2"/>
        <v>2/ดี</v>
      </c>
    </row>
    <row r="12" spans="1:13" x14ac:dyDescent="0.55000000000000004">
      <c r="A12" s="8">
        <v>9</v>
      </c>
      <c r="B12" s="39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25">
        <f t="shared" si="0"/>
        <v>15</v>
      </c>
      <c r="I12" s="25">
        <f t="shared" si="1"/>
        <v>3</v>
      </c>
      <c r="J12" s="29" t="str">
        <f t="shared" si="2"/>
        <v>3/ดีเยี่ยม</v>
      </c>
    </row>
    <row r="13" spans="1:13" x14ac:dyDescent="0.55000000000000004">
      <c r="A13" s="61"/>
      <c r="B13" s="61"/>
      <c r="C13" s="61"/>
      <c r="D13" s="61"/>
      <c r="E13" s="61"/>
      <c r="F13" s="61"/>
      <c r="G13" s="61"/>
      <c r="H13" s="61"/>
      <c r="I13" s="61"/>
      <c r="J13" s="61"/>
    </row>
    <row r="14" spans="1:13" x14ac:dyDescent="0.55000000000000004">
      <c r="A14" s="97"/>
      <c r="B14" s="97"/>
      <c r="C14" s="97"/>
      <c r="D14" s="97"/>
      <c r="E14" s="97"/>
      <c r="F14" s="97"/>
      <c r="G14" s="97"/>
      <c r="H14" s="97"/>
      <c r="I14" s="97"/>
      <c r="J14" s="97"/>
    </row>
    <row r="15" spans="1:13" x14ac:dyDescent="0.55000000000000004">
      <c r="A15" s="97"/>
      <c r="B15" s="97"/>
      <c r="C15" s="97"/>
      <c r="D15" s="97"/>
      <c r="E15" s="97"/>
      <c r="F15" s="97"/>
      <c r="G15" s="97"/>
      <c r="H15" s="97"/>
      <c r="I15" s="97"/>
      <c r="J15" s="97"/>
    </row>
    <row r="16" spans="1:13" x14ac:dyDescent="0.55000000000000004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0" x14ac:dyDescent="0.55000000000000004">
      <c r="A17" s="97"/>
      <c r="B17" s="97"/>
      <c r="C17" s="97"/>
      <c r="D17" s="97"/>
      <c r="E17" s="97"/>
      <c r="F17" s="97"/>
      <c r="G17" s="97"/>
      <c r="H17" s="97"/>
      <c r="I17" s="97"/>
      <c r="J17" s="97"/>
    </row>
    <row r="18" spans="1:10" x14ac:dyDescent="0.55000000000000004">
      <c r="A18" s="97"/>
      <c r="B18" s="97"/>
      <c r="C18" s="97"/>
      <c r="D18" s="97"/>
      <c r="E18" s="97"/>
      <c r="F18" s="97"/>
      <c r="G18" s="97"/>
      <c r="H18" s="97"/>
      <c r="I18" s="97"/>
      <c r="J18" s="97"/>
    </row>
    <row r="19" spans="1:10" x14ac:dyDescent="0.55000000000000004">
      <c r="A19" s="97"/>
      <c r="B19" s="97"/>
      <c r="C19" s="97"/>
      <c r="D19" s="97"/>
      <c r="E19" s="97"/>
      <c r="F19" s="97"/>
      <c r="G19" s="97"/>
      <c r="H19" s="97"/>
      <c r="I19" s="97"/>
      <c r="J19" s="97"/>
    </row>
  </sheetData>
  <mergeCells count="6">
    <mergeCell ref="A13:J19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workbookViewId="0">
      <selection activeCell="O15" sqref="O15"/>
    </sheetView>
  </sheetViews>
  <sheetFormatPr defaultRowHeight="17.25" x14ac:dyDescent="0.4"/>
  <cols>
    <col min="1" max="1" width="5" style="1" customWidth="1"/>
    <col min="2" max="2" width="4.875" style="1" customWidth="1"/>
    <col min="3" max="12" width="5.625" style="1" customWidth="1"/>
    <col min="13" max="13" width="12.625" style="1" customWidth="1"/>
    <col min="14" max="16384" width="9" style="1"/>
  </cols>
  <sheetData>
    <row r="1" spans="1:14" ht="24" x14ac:dyDescent="0.55000000000000004">
      <c r="A1" s="81" t="s">
        <v>74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4" ht="24" x14ac:dyDescent="0.55000000000000004">
      <c r="A2" s="98" t="s">
        <v>1</v>
      </c>
      <c r="B2" s="25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100" t="s">
        <v>10</v>
      </c>
      <c r="L2" s="100" t="s">
        <v>15</v>
      </c>
      <c r="M2" s="100" t="s">
        <v>16</v>
      </c>
    </row>
    <row r="3" spans="1:14" ht="24" x14ac:dyDescent="0.55000000000000004">
      <c r="A3" s="99"/>
      <c r="B3" s="25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8">
        <v>3</v>
      </c>
      <c r="I3" s="8">
        <v>3</v>
      </c>
      <c r="J3" s="8">
        <v>3</v>
      </c>
      <c r="K3" s="101"/>
      <c r="L3" s="101"/>
      <c r="M3" s="101"/>
    </row>
    <row r="4" spans="1:14" ht="24" x14ac:dyDescent="0.55000000000000004">
      <c r="A4" s="8">
        <v>1</v>
      </c>
      <c r="B4" s="39"/>
      <c r="C4" s="8">
        <v>2</v>
      </c>
      <c r="D4" s="8">
        <v>2</v>
      </c>
      <c r="E4" s="8">
        <v>2</v>
      </c>
      <c r="F4" s="8">
        <v>2</v>
      </c>
      <c r="G4" s="8">
        <v>2</v>
      </c>
      <c r="H4" s="8">
        <v>2</v>
      </c>
      <c r="I4" s="8">
        <v>2</v>
      </c>
      <c r="J4" s="8">
        <v>2</v>
      </c>
      <c r="K4" s="25">
        <f t="shared" ref="K4:K12" si="0">SUM(C4:J4)</f>
        <v>16</v>
      </c>
      <c r="L4" s="25">
        <f t="shared" ref="L4:L12" si="1">SUM(C4:J4)/8</f>
        <v>2</v>
      </c>
      <c r="M4" s="39" t="str">
        <f t="shared" ref="M4:M12" si="2">IF(L4&gt;2.4,"3/ดีเยี่ยม",IF(L4&gt;1.4,"2/ดี",IF(L4&gt;0.9,"1/พอใช้",IF(L4&gt;0.8,"0/ปรับปรุง"))))</f>
        <v>2/ดี</v>
      </c>
    </row>
    <row r="5" spans="1:14" ht="24" x14ac:dyDescent="0.55000000000000004">
      <c r="A5" s="8">
        <v>2</v>
      </c>
      <c r="B5" s="39"/>
      <c r="C5" s="8">
        <v>2</v>
      </c>
      <c r="D5" s="8">
        <v>2</v>
      </c>
      <c r="E5" s="8">
        <v>2</v>
      </c>
      <c r="F5" s="8">
        <v>2</v>
      </c>
      <c r="G5" s="8">
        <v>2</v>
      </c>
      <c r="H5" s="8">
        <v>2</v>
      </c>
      <c r="I5" s="8">
        <v>2</v>
      </c>
      <c r="J5" s="8">
        <v>2</v>
      </c>
      <c r="K5" s="25">
        <f t="shared" si="0"/>
        <v>16</v>
      </c>
      <c r="L5" s="25">
        <f t="shared" si="1"/>
        <v>2</v>
      </c>
      <c r="M5" s="39" t="str">
        <f t="shared" si="2"/>
        <v>2/ดี</v>
      </c>
    </row>
    <row r="6" spans="1:14" ht="24" x14ac:dyDescent="0.55000000000000004">
      <c r="A6" s="8">
        <v>3</v>
      </c>
      <c r="B6" s="39"/>
      <c r="C6" s="8">
        <v>2</v>
      </c>
      <c r="D6" s="8">
        <v>2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25">
        <f t="shared" si="0"/>
        <v>16</v>
      </c>
      <c r="L6" s="25">
        <f t="shared" si="1"/>
        <v>2</v>
      </c>
      <c r="M6" s="39" t="str">
        <f t="shared" si="2"/>
        <v>2/ดี</v>
      </c>
    </row>
    <row r="7" spans="1:14" ht="24" x14ac:dyDescent="0.55000000000000004">
      <c r="A7" s="8">
        <v>4</v>
      </c>
      <c r="B7" s="39"/>
      <c r="C7" s="8">
        <v>2</v>
      </c>
      <c r="D7" s="8">
        <v>2</v>
      </c>
      <c r="E7" s="8">
        <v>2</v>
      </c>
      <c r="F7" s="8">
        <v>2</v>
      </c>
      <c r="G7" s="8">
        <v>2</v>
      </c>
      <c r="H7" s="8">
        <v>2</v>
      </c>
      <c r="I7" s="8">
        <v>2</v>
      </c>
      <c r="J7" s="8">
        <v>2</v>
      </c>
      <c r="K7" s="25">
        <f t="shared" si="0"/>
        <v>16</v>
      </c>
      <c r="L7" s="25">
        <f t="shared" si="1"/>
        <v>2</v>
      </c>
      <c r="M7" s="39" t="str">
        <f t="shared" si="2"/>
        <v>2/ดี</v>
      </c>
    </row>
    <row r="8" spans="1:14" ht="24" x14ac:dyDescent="0.55000000000000004">
      <c r="A8" s="8">
        <v>5</v>
      </c>
      <c r="B8" s="39"/>
      <c r="C8" s="8">
        <v>3</v>
      </c>
      <c r="D8" s="8">
        <v>3</v>
      </c>
      <c r="E8" s="8">
        <v>3</v>
      </c>
      <c r="F8" s="8">
        <v>3</v>
      </c>
      <c r="G8" s="8">
        <v>3</v>
      </c>
      <c r="H8" s="8">
        <v>3</v>
      </c>
      <c r="I8" s="8">
        <v>3</v>
      </c>
      <c r="J8" s="8">
        <v>3</v>
      </c>
      <c r="K8" s="25">
        <f t="shared" si="0"/>
        <v>24</v>
      </c>
      <c r="L8" s="25">
        <f t="shared" si="1"/>
        <v>3</v>
      </c>
      <c r="M8" s="39" t="str">
        <f t="shared" si="2"/>
        <v>3/ดีเยี่ยม</v>
      </c>
    </row>
    <row r="9" spans="1:14" ht="24" x14ac:dyDescent="0.55000000000000004">
      <c r="A9" s="8">
        <v>6</v>
      </c>
      <c r="B9" s="39"/>
      <c r="C9" s="8">
        <v>3</v>
      </c>
      <c r="D9" s="8">
        <v>3</v>
      </c>
      <c r="E9" s="8">
        <v>3</v>
      </c>
      <c r="F9" s="8">
        <v>3</v>
      </c>
      <c r="G9" s="8">
        <v>3</v>
      </c>
      <c r="H9" s="8">
        <v>3</v>
      </c>
      <c r="I9" s="8">
        <v>3</v>
      </c>
      <c r="J9" s="8">
        <v>3</v>
      </c>
      <c r="K9" s="25">
        <f t="shared" si="0"/>
        <v>24</v>
      </c>
      <c r="L9" s="25">
        <f t="shared" si="1"/>
        <v>3</v>
      </c>
      <c r="M9" s="39" t="str">
        <f t="shared" si="2"/>
        <v>3/ดีเยี่ยม</v>
      </c>
    </row>
    <row r="10" spans="1:14" ht="24" x14ac:dyDescent="0.55000000000000004">
      <c r="A10" s="8">
        <v>7</v>
      </c>
      <c r="B10" s="39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25">
        <f t="shared" si="0"/>
        <v>24</v>
      </c>
      <c r="L10" s="25">
        <f t="shared" si="1"/>
        <v>3</v>
      </c>
      <c r="M10" s="39" t="str">
        <f t="shared" si="2"/>
        <v>3/ดีเยี่ยม</v>
      </c>
    </row>
    <row r="11" spans="1:14" ht="24" x14ac:dyDescent="0.55000000000000004">
      <c r="A11" s="8">
        <v>8</v>
      </c>
      <c r="B11" s="39"/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8">
        <v>3</v>
      </c>
      <c r="I11" s="8">
        <v>3</v>
      </c>
      <c r="J11" s="8">
        <v>3</v>
      </c>
      <c r="K11" s="25">
        <f t="shared" si="0"/>
        <v>24</v>
      </c>
      <c r="L11" s="25">
        <f t="shared" si="1"/>
        <v>3</v>
      </c>
      <c r="M11" s="39" t="str">
        <f t="shared" si="2"/>
        <v>3/ดีเยี่ยม</v>
      </c>
    </row>
    <row r="12" spans="1:14" ht="24" x14ac:dyDescent="0.55000000000000004">
      <c r="A12" s="8">
        <v>9</v>
      </c>
      <c r="B12" s="39"/>
      <c r="C12" s="8">
        <v>3</v>
      </c>
      <c r="D12" s="8">
        <v>3</v>
      </c>
      <c r="E12" s="8">
        <v>3</v>
      </c>
      <c r="F12" s="8">
        <v>3</v>
      </c>
      <c r="G12" s="8">
        <v>3</v>
      </c>
      <c r="H12" s="8">
        <v>3</v>
      </c>
      <c r="I12" s="8">
        <v>3</v>
      </c>
      <c r="J12" s="8">
        <v>3</v>
      </c>
      <c r="K12" s="25">
        <f t="shared" si="0"/>
        <v>24</v>
      </c>
      <c r="L12" s="25">
        <f t="shared" si="1"/>
        <v>3</v>
      </c>
      <c r="M12" s="39" t="str">
        <f t="shared" si="2"/>
        <v>3/ดีเยี่ยม</v>
      </c>
    </row>
    <row r="13" spans="1:14" x14ac:dyDescent="0.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x14ac:dyDescent="0.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x14ac:dyDescent="0.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x14ac:dyDescent="0.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x14ac:dyDescent="0.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x14ac:dyDescent="0.4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x14ac:dyDescent="0.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x14ac:dyDescent="0.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x14ac:dyDescent="0.4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x14ac:dyDescent="0.4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4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x14ac:dyDescent="0.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x14ac:dyDescent="0.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x14ac:dyDescent="0.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x14ac:dyDescent="0.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zoomScaleNormal="100" workbookViewId="0">
      <selection activeCell="N16" sqref="N16"/>
    </sheetView>
  </sheetViews>
  <sheetFormatPr defaultRowHeight="24" x14ac:dyDescent="0.55000000000000004"/>
  <cols>
    <col min="1" max="1" width="4.875" style="4" customWidth="1"/>
    <col min="2" max="2" width="25.25" style="2" customWidth="1"/>
    <col min="3" max="5" width="6.625" style="2" customWidth="1"/>
    <col min="6" max="8" width="9" style="2"/>
    <col min="9" max="9" width="6.625" style="2" customWidth="1"/>
    <col min="10" max="10" width="9" style="2"/>
    <col min="11" max="11" width="28.375" style="2" customWidth="1"/>
    <col min="12" max="16384" width="9" style="2"/>
  </cols>
  <sheetData>
    <row r="1" spans="1:12" x14ac:dyDescent="0.55000000000000004">
      <c r="A1" s="81" t="s">
        <v>62</v>
      </c>
      <c r="B1" s="81"/>
      <c r="C1" s="81"/>
      <c r="D1" s="81"/>
      <c r="E1" s="81"/>
      <c r="F1" s="81"/>
      <c r="G1" s="81"/>
      <c r="H1" s="81"/>
      <c r="I1" s="81"/>
    </row>
    <row r="2" spans="1:12" x14ac:dyDescent="0.55000000000000004">
      <c r="A2" s="81" t="s">
        <v>63</v>
      </c>
      <c r="B2" s="81"/>
      <c r="C2" s="81"/>
      <c r="D2" s="81"/>
      <c r="E2" s="81"/>
      <c r="F2" s="81"/>
      <c r="G2" s="81"/>
      <c r="H2" s="81"/>
      <c r="I2" s="81"/>
    </row>
    <row r="3" spans="1:12" x14ac:dyDescent="0.55000000000000004">
      <c r="A3" s="105" t="s">
        <v>75</v>
      </c>
      <c r="B3" s="105"/>
      <c r="C3" s="105"/>
      <c r="D3" s="105"/>
      <c r="E3" s="105"/>
      <c r="F3" s="105"/>
      <c r="G3" s="105"/>
      <c r="H3" s="105"/>
      <c r="I3" s="105"/>
    </row>
    <row r="4" spans="1:12" x14ac:dyDescent="0.55000000000000004">
      <c r="A4" s="68" t="s">
        <v>1</v>
      </c>
      <c r="B4" s="68" t="s">
        <v>17</v>
      </c>
      <c r="C4" s="63" t="s">
        <v>22</v>
      </c>
      <c r="D4" s="64"/>
      <c r="E4" s="64"/>
      <c r="F4" s="106" t="s">
        <v>19</v>
      </c>
      <c r="G4" s="106" t="s">
        <v>20</v>
      </c>
      <c r="H4" s="26" t="s">
        <v>21</v>
      </c>
      <c r="I4" s="102" t="s">
        <v>25</v>
      </c>
    </row>
    <row r="5" spans="1:12" x14ac:dyDescent="0.55000000000000004">
      <c r="A5" s="69"/>
      <c r="B5" s="69"/>
      <c r="C5" s="23" t="s">
        <v>11</v>
      </c>
      <c r="D5" s="23" t="s">
        <v>12</v>
      </c>
      <c r="E5" s="23" t="s">
        <v>18</v>
      </c>
      <c r="F5" s="107"/>
      <c r="G5" s="107"/>
      <c r="H5" s="27" t="s">
        <v>24</v>
      </c>
      <c r="I5" s="103"/>
    </row>
    <row r="6" spans="1:12" x14ac:dyDescent="0.55000000000000004">
      <c r="A6" s="70"/>
      <c r="B6" s="70"/>
      <c r="C6" s="24">
        <v>70</v>
      </c>
      <c r="D6" s="24">
        <v>30</v>
      </c>
      <c r="E6" s="24">
        <v>100</v>
      </c>
      <c r="F6" s="108"/>
      <c r="G6" s="108"/>
      <c r="H6" s="28" t="s">
        <v>23</v>
      </c>
      <c r="I6" s="104"/>
    </row>
    <row r="7" spans="1:12" x14ac:dyDescent="0.55000000000000004">
      <c r="A7" s="8">
        <v>1</v>
      </c>
      <c r="B7" s="17" t="s">
        <v>61</v>
      </c>
      <c r="C7" s="25">
        <f>SUM('3.บันทึกคะแนน'!C6:Q6)</f>
        <v>42</v>
      </c>
      <c r="D7" s="25">
        <f>'3.บันทึกคะแนน'!S6</f>
        <v>17</v>
      </c>
      <c r="E7" s="25">
        <f>SUM('3.บันทึกคะแนน'!R6:S6)</f>
        <v>59</v>
      </c>
      <c r="F7" s="25">
        <f>IF('7.สรุปผลการเรียนรู้'!E7&gt;79,4,IF('7.สรุปผลการเรียนรู้'!E7&gt;74,3.5,IF('7.สรุปผลการเรียนรู้'!E7&gt;69,3,IF('7.สรุปผลการเรียนรู้'!E7&gt;64,2.5,IF('7.สรุปผลการเรียนรู้'!E7&gt;59,2,IF('7.สรุปผลการเรียนรู้'!E7&gt;54,1.5,IF('7.สรุปผลการเรียนรู้'!E7&gt;49,1,IF('7.สรุปผลการเรียนรู้'!E7&gt;48,0))))))))</f>
        <v>1.5</v>
      </c>
      <c r="G7" s="29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2/ดี</v>
      </c>
      <c r="H7" s="29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2/ดี</v>
      </c>
      <c r="I7" s="9"/>
      <c r="K7" s="2" t="s">
        <v>61</v>
      </c>
    </row>
    <row r="8" spans="1:12" x14ac:dyDescent="0.55000000000000004">
      <c r="A8" s="8">
        <v>2</v>
      </c>
      <c r="B8" s="19" t="s">
        <v>60</v>
      </c>
      <c r="C8" s="25">
        <f>SUM('3.บันทึกคะแนน'!C7:Q7)</f>
        <v>42</v>
      </c>
      <c r="D8" s="25">
        <f>'3.บันทึกคะแนน'!S7</f>
        <v>15</v>
      </c>
      <c r="E8" s="25">
        <f>SUM('3.บันทึกคะแนน'!R7:S7)</f>
        <v>57</v>
      </c>
      <c r="F8" s="25">
        <f>IF('7.สรุปผลการเรียนรู้'!E8&gt;79,4,IF('7.สรุปผลการเรียนรู้'!E8&gt;74,3.5,IF('7.สรุปผลการเรียนรู้'!E8&gt;69,3,IF('7.สรุปผลการเรียนรู้'!E8&gt;64,2.5,IF('7.สรุปผลการเรียนรู้'!E8&gt;59,2,IF('7.สรุปผลการเรียนรู้'!E8&gt;54,1.5,IF('7.สรุปผลการเรียนรู้'!E8&gt;49,1,IF('7.สรุปผลการเรียนรู้'!E8&gt;48,0))))))))</f>
        <v>1.5</v>
      </c>
      <c r="G8" s="29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2/ดี</v>
      </c>
      <c r="H8" s="29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2/ดี</v>
      </c>
      <c r="I8" s="9"/>
      <c r="K8" s="2" t="s">
        <v>60</v>
      </c>
    </row>
    <row r="9" spans="1:12" x14ac:dyDescent="0.55000000000000004">
      <c r="A9" s="8">
        <v>3</v>
      </c>
      <c r="B9" s="17" t="s">
        <v>59</v>
      </c>
      <c r="C9" s="25">
        <f>SUM('3.บันทึกคะแนน'!C8:Q8)</f>
        <v>42</v>
      </c>
      <c r="D9" s="25">
        <f>'3.บันทึกคะแนน'!S8</f>
        <v>16</v>
      </c>
      <c r="E9" s="25">
        <f>SUM('3.บันทึกคะแนน'!R8:S8)</f>
        <v>58</v>
      </c>
      <c r="F9" s="25">
        <f>IF('7.สรุปผลการเรียนรู้'!E9&gt;79,4,IF('7.สรุปผลการเรียนรู้'!E9&gt;74,3.5,IF('7.สรุปผลการเรียนรู้'!E9&gt;69,3,IF('7.สรุปผลการเรียนรู้'!E9&gt;64,2.5,IF('7.สรุปผลการเรียนรู้'!E9&gt;59,2,IF('7.สรุปผลการเรียนรู้'!E9&gt;54,1.5,IF('7.สรุปผลการเรียนรู้'!E9&gt;49,1,IF('7.สรุปผลการเรียนรู้'!E9&gt;48,0))))))))</f>
        <v>1.5</v>
      </c>
      <c r="G9" s="29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2/ดี</v>
      </c>
      <c r="H9" s="29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2/ดี</v>
      </c>
      <c r="I9" s="9"/>
      <c r="K9" s="2" t="s">
        <v>59</v>
      </c>
    </row>
    <row r="10" spans="1:12" x14ac:dyDescent="0.55000000000000004">
      <c r="A10" s="8">
        <v>4</v>
      </c>
      <c r="B10" s="17" t="s">
        <v>58</v>
      </c>
      <c r="C10" s="25">
        <f>SUM('3.บันทึกคะแนน'!C9:Q9)</f>
        <v>49</v>
      </c>
      <c r="D10" s="25">
        <f>'3.บันทึกคะแนน'!S9</f>
        <v>20</v>
      </c>
      <c r="E10" s="25">
        <f>SUM('3.บันทึกคะแนน'!R9:S9)</f>
        <v>69</v>
      </c>
      <c r="F10" s="25">
        <f>IF('7.สรุปผลการเรียนรู้'!E10&gt;79,4,IF('7.สรุปผลการเรียนรู้'!E10&gt;74,3.5,IF('7.สรุปผลการเรียนรู้'!E10&gt;69,3,IF('7.สรุปผลการเรียนรู้'!E10&gt;64,2.5,IF('7.สรุปผลการเรียนรู้'!E10&gt;59,2,IF('7.สรุปผลการเรียนรู้'!E10&gt;54,1.5,IF('7.สรุปผลการเรียนรู้'!E10&gt;49,1,IF('7.สรุปผลการเรียนรู้'!E10&gt;48,0))))))))</f>
        <v>2.5</v>
      </c>
      <c r="G10" s="29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2/ดี</v>
      </c>
      <c r="H10" s="29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2/ดี</v>
      </c>
      <c r="I10" s="9"/>
      <c r="K10" s="2" t="s">
        <v>58</v>
      </c>
    </row>
    <row r="11" spans="1:12" x14ac:dyDescent="0.55000000000000004">
      <c r="A11" s="8">
        <v>5</v>
      </c>
      <c r="B11" s="17" t="s">
        <v>57</v>
      </c>
      <c r="C11" s="25">
        <f>SUM('3.บันทึกคะแนน'!C10:Q10)</f>
        <v>56</v>
      </c>
      <c r="D11" s="25">
        <f>'3.บันทึกคะแนน'!S10</f>
        <v>22</v>
      </c>
      <c r="E11" s="25">
        <f>SUM('3.บันทึกคะแนน'!R10:S10)</f>
        <v>78</v>
      </c>
      <c r="F11" s="25">
        <f>IF('7.สรุปผลการเรียนรู้'!E11&gt;79,4,IF('7.สรุปผลการเรียนรู้'!E11&gt;74,3.5,IF('7.สรุปผลการเรียนรู้'!E11&gt;69,3,IF('7.สรุปผลการเรียนรู้'!E11&gt;64,2.5,IF('7.สรุปผลการเรียนรู้'!E11&gt;59,2,IF('7.สรุปผลการเรียนรู้'!E11&gt;54,1.5,IF('7.สรุปผลการเรียนรู้'!E11&gt;49,1,IF('7.สรุปผลการเรียนรู้'!E11&gt;48,0))))))))</f>
        <v>3.5</v>
      </c>
      <c r="G11" s="29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29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2/ดี</v>
      </c>
      <c r="I11" s="9"/>
      <c r="K11" s="2" t="s">
        <v>57</v>
      </c>
    </row>
    <row r="12" spans="1:12" x14ac:dyDescent="0.55000000000000004">
      <c r="A12" s="8">
        <v>6</v>
      </c>
      <c r="B12" s="17" t="s">
        <v>56</v>
      </c>
      <c r="C12" s="25">
        <f>SUM('3.บันทึกคะแนน'!C11:Q11)</f>
        <v>54</v>
      </c>
      <c r="D12" s="25">
        <f>'3.บันทึกคะแนน'!S11</f>
        <v>24</v>
      </c>
      <c r="E12" s="25">
        <f>SUM('3.บันทึกคะแนน'!R11:S11)</f>
        <v>78</v>
      </c>
      <c r="F12" s="25">
        <f>IF('7.สรุปผลการเรียนรู้'!E12&gt;79,4,IF('7.สรุปผลการเรียนรู้'!E12&gt;74,3.5,IF('7.สรุปผลการเรียนรู้'!E12&gt;69,3,IF('7.สรุปผลการเรียนรู้'!E12&gt;64,2.5,IF('7.สรุปผลการเรียนรู้'!E12&gt;59,2,IF('7.สรุปผลการเรียนรู้'!E12&gt;54,1.5,IF('7.สรุปผลการเรียนรู้'!E12&gt;49,1,IF('7.สรุปผลการเรียนรู้'!E12&gt;48,0))))))))</f>
        <v>3.5</v>
      </c>
      <c r="G12" s="29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29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2/ดี</v>
      </c>
      <c r="I12" s="9"/>
      <c r="K12" s="2" t="s">
        <v>56</v>
      </c>
    </row>
    <row r="13" spans="1:12" x14ac:dyDescent="0.55000000000000004">
      <c r="A13" s="8">
        <v>7</v>
      </c>
      <c r="B13" s="17" t="s">
        <v>55</v>
      </c>
      <c r="C13" s="25">
        <f>SUM('3.บันทึกคะแนน'!C12:Q12)</f>
        <v>43</v>
      </c>
      <c r="D13" s="25">
        <f>'3.บันทึกคะแนน'!S12</f>
        <v>22</v>
      </c>
      <c r="E13" s="25">
        <f>SUM('3.บันทึกคะแนน'!R12:S12)</f>
        <v>65</v>
      </c>
      <c r="F13" s="25">
        <f>IF('7.สรุปผลการเรียนรู้'!E13&gt;79,4,IF('7.สรุปผลการเรียนรู้'!E13&gt;74,3.5,IF('7.สรุปผลการเรียนรู้'!E13&gt;69,3,IF('7.สรุปผลการเรียนรู้'!E13&gt;64,2.5,IF('7.สรุปผลการเรียนรู้'!E13&gt;59,2,IF('7.สรุปผลการเรียนรู้'!E13&gt;54,1.5,IF('7.สรุปผลการเรียนรู้'!E13&gt;49,1,IF('7.สรุปผลการเรียนรู้'!E13&gt;48,0))))))))</f>
        <v>2.5</v>
      </c>
      <c r="G13" s="29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3/ดีเยี่ยม</v>
      </c>
      <c r="H13" s="29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2/ดี</v>
      </c>
      <c r="I13" s="9"/>
      <c r="K13" s="22" t="s">
        <v>55</v>
      </c>
    </row>
    <row r="14" spans="1:12" x14ac:dyDescent="0.55000000000000004">
      <c r="A14" s="8">
        <v>8</v>
      </c>
      <c r="B14" s="17" t="s">
        <v>54</v>
      </c>
      <c r="C14" s="25">
        <f>SUM('3.บันทึกคะแนน'!C13:Q13)</f>
        <v>43</v>
      </c>
      <c r="D14" s="25">
        <f>'3.บันทึกคะแนน'!S13</f>
        <v>22</v>
      </c>
      <c r="E14" s="25">
        <f>SUM('3.บันทึกคะแนน'!R13:S13)</f>
        <v>65</v>
      </c>
      <c r="F14" s="25">
        <f>IF('7.สรุปผลการเรียนรู้'!E14&gt;79,4,IF('7.สรุปผลการเรียนรู้'!E14&gt;74,3.5,IF('7.สรุปผลการเรียนรู้'!E14&gt;69,3,IF('7.สรุปผลการเรียนรู้'!E14&gt;64,2.5,IF('7.สรุปผลการเรียนรู้'!E14&gt;59,2,IF('7.สรุปผลการเรียนรู้'!E14&gt;54,1.5,IF('7.สรุปผลการเรียนรู้'!E14&gt;49,1,IF('7.สรุปผลการเรียนรู้'!E14&gt;48,0))))))))</f>
        <v>2.5</v>
      </c>
      <c r="G14" s="29" t="str">
        <f>IF('6.คุณลักษณะ'!L11&gt;2.4,"3/ดีเยี่ยม",IF('6.คุณลักษณะ'!L11&gt;1.4,"2/ดี",IF('6.คุณลักษณะ'!L11&gt;0.9,"1/พอใช้",IF('6.คุณลักษณะ'!L11&gt;0.8,"0/ปรับปรุง"))))</f>
        <v>3/ดีเยี่ยม</v>
      </c>
      <c r="H14" s="29" t="str">
        <f>IF('5.อ่านคิดวิเคราะห์เขียน'!I11&gt;2.4,"3/ดีเยี่ยม",IF('5.อ่านคิดวิเคราะห์เขียน'!I11&gt;1.4,"2/ดี",IF('5.อ่านคิดวิเคราะห์เขียน'!I11&gt;0.9,"1/พอใช้",IF('5.อ่านคิดวิเคราะห์เขียน'!I11&gt;0.8,"0/พอใช้"))))</f>
        <v>2/ดี</v>
      </c>
      <c r="I14" s="9"/>
      <c r="K14" s="22" t="s">
        <v>54</v>
      </c>
      <c r="L14" s="22"/>
    </row>
    <row r="15" spans="1:12" x14ac:dyDescent="0.55000000000000004">
      <c r="A15" s="8">
        <v>9</v>
      </c>
      <c r="B15" s="17" t="s">
        <v>53</v>
      </c>
      <c r="C15" s="25">
        <f>SUM('3.บันทึกคะแนน'!C14:Q14)</f>
        <v>57</v>
      </c>
      <c r="D15" s="25">
        <f>'3.บันทึกคะแนน'!S14</f>
        <v>24</v>
      </c>
      <c r="E15" s="25">
        <f>SUM('3.บันทึกคะแนน'!R14:S14)</f>
        <v>81</v>
      </c>
      <c r="F15" s="25">
        <f>IF('7.สรุปผลการเรียนรู้'!E15&gt;79,4,IF('7.สรุปผลการเรียนรู้'!E15&gt;74,3.5,IF('7.สรุปผลการเรียนรู้'!E15&gt;69,3,IF('7.สรุปผลการเรียนรู้'!E15&gt;64,2.5,IF('7.สรุปผลการเรียนรู้'!E15&gt;59,2,IF('7.สรุปผลการเรียนรู้'!E15&gt;54,1.5,IF('7.สรุปผลการเรียนรู้'!E15&gt;49,1,IF('7.สรุปผลการเรียนรู้'!E15&gt;48,0))))))))</f>
        <v>4</v>
      </c>
      <c r="G15" s="29" t="str">
        <f>IF('6.คุณลักษณะ'!L12&gt;2.4,"3/ดีเยี่ยม",IF('6.คุณลักษณะ'!L12&gt;1.4,"2/ดี",IF('6.คุณลักษณะ'!L12&gt;0.9,"1/พอใช้",IF('6.คุณลักษณะ'!L12&gt;0.8,"0/ปรับปรุง"))))</f>
        <v>3/ดีเยี่ยม</v>
      </c>
      <c r="H15" s="29" t="str">
        <f>IF('5.อ่านคิดวิเคราะห์เขียน'!I12&gt;2.4,"3/ดีเยี่ยม",IF('5.อ่านคิดวิเคราะห์เขียน'!I12&gt;1.4,"2/ดี",IF('5.อ่านคิดวิเคราะห์เขียน'!I12&gt;0.9,"1/พอใช้",IF('5.อ่านคิดวิเคราะห์เขียน'!I12&gt;0.8,"0/พอใช้"))))</f>
        <v>3/ดีเยี่ยม</v>
      </c>
      <c r="I15" s="9"/>
      <c r="K15" s="22" t="s">
        <v>53</v>
      </c>
      <c r="L15" s="22"/>
    </row>
  </sheetData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2018-02-07T11:31:29Z</cp:lastPrinted>
  <dcterms:created xsi:type="dcterms:W3CDTF">2016-08-27T02:03:43Z</dcterms:created>
  <dcterms:modified xsi:type="dcterms:W3CDTF">2018-02-07T12:19:33Z</dcterms:modified>
</cp:coreProperties>
</file>